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undusz sołecki" sheetId="1" state="visible" r:id="rId2"/>
  </sheets>
  <definedNames>
    <definedName function="false" hidden="true" localSheetId="0" name="_xlnm._FilterDatabase" vbProcedure="false">'Fundusz sołecki'!$B$6:$I$166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<sst xmlns="http://schemas.openxmlformats.org/spreadsheetml/2006/main" count="311" uniqueCount="137">
  <si>
    <t xml:space="preserve">Załącznik Nr 9</t>
  </si>
  <si>
    <t xml:space="preserve">do Uchwały nr XXVI/    /2020 z 30.10.2020 r. Rady Miejskiej w Mroczy</t>
  </si>
  <si>
    <t xml:space="preserve">Plan przedsięwzięć z funduszu sołeckiego na 2020 rok</t>
  </si>
  <si>
    <t xml:space="preserve">Dział</t>
  </si>
  <si>
    <t xml:space="preserve">Rozdz.</t>
  </si>
  <si>
    <t xml:space="preserve">Paragraf</t>
  </si>
  <si>
    <t xml:space="preserve">Sołectwo</t>
  </si>
  <si>
    <t xml:space="preserve">Nazwa przedsięwzięcia</t>
  </si>
  <si>
    <t xml:space="preserve">Nakłady wg wniosków</t>
  </si>
  <si>
    <t xml:space="preserve">Fundusz Sołecki 2020</t>
  </si>
  <si>
    <t xml:space="preserve">inwestycyjne</t>
  </si>
  <si>
    <t xml:space="preserve">bieżące</t>
  </si>
  <si>
    <t xml:space="preserve">010</t>
  </si>
  <si>
    <t xml:space="preserve">01095</t>
  </si>
  <si>
    <t xml:space="preserve">Samsieczynek</t>
  </si>
  <si>
    <t xml:space="preserve">Organizowanie imprez integracyjno-promocyjnych wraz z konkursami</t>
  </si>
  <si>
    <t xml:space="preserve">Nagrody konkursowe</t>
  </si>
  <si>
    <t xml:space="preserve">Drzewianowo</t>
  </si>
  <si>
    <t xml:space="preserve">Organizacja imprez integracyjnych dla mieszkańców Drzewianowa</t>
  </si>
  <si>
    <t xml:space="preserve">Zorganizowanie konkursu kulinarnego „Smaki Wsi”</t>
  </si>
  <si>
    <t xml:space="preserve">Bieg 11 listopada i/lub "Mikołajki"</t>
  </si>
  <si>
    <t xml:space="preserve">Utrzymanie Świetlicy Wiejskiej w Drzewianowie</t>
  </si>
  <si>
    <t xml:space="preserve">Ostrowo</t>
  </si>
  <si>
    <t xml:space="preserve">Integracja sołectwa oraz reprezentowanie sołectwa na zewnątrz</t>
  </si>
  <si>
    <t xml:space="preserve">Kosowo</t>
  </si>
  <si>
    <t xml:space="preserve">Imprezy integracyjne</t>
  </si>
  <si>
    <t xml:space="preserve">Poprawa wizerunku Sołectwa Kosowo</t>
  </si>
  <si>
    <t xml:space="preserve">Utrzymanie zieleni w sołectwie</t>
  </si>
  <si>
    <t xml:space="preserve">Zakup pawilonu</t>
  </si>
  <si>
    <t xml:space="preserve">Zakup tablicy informacyjnej</t>
  </si>
  <si>
    <t xml:space="preserve">Drążno</t>
  </si>
  <si>
    <t xml:space="preserve">Organizacja imprez i spotkań integracyjnych o charakterze kulturalnym, sportowym, rekreacyjnym, które na stałe wpisały się w kalendarzu imprez organizowanych w Sołectwie Drążno</t>
  </si>
  <si>
    <t xml:space="preserve">Zagospodarowanie terenu wokół placu zabaw w Drążonku poprzez zakup i montaż wielofunkcyjnego urządzenia fitness oraz bieżącą konserwację i naprawę istniejących elementów</t>
  </si>
  <si>
    <t xml:space="preserve">Rościmin</t>
  </si>
  <si>
    <t xml:space="preserve">Bieżący remont – odświeżenie i konserwacja placów zabaw i świetlicy wiejskiej</t>
  </si>
  <si>
    <t xml:space="preserve">Zorganizowanie imprez integracyjnych dla dzieci, młodzieży i dorosłych mieszkańców sołectwa</t>
  </si>
  <si>
    <t xml:space="preserve">Organizowanie zajęć kulturalno-artystycznych dla dzieci i młodzieży w świetlicy wielskiej</t>
  </si>
  <si>
    <t xml:space="preserve">Wyrza</t>
  </si>
  <si>
    <t xml:space="preserve">Organizacja imprez integracyjnych</t>
  </si>
  <si>
    <t xml:space="preserve">Witosław</t>
  </si>
  <si>
    <t xml:space="preserve">Zakup ogrodzenia placu zabaw w m. Orle</t>
  </si>
  <si>
    <t xml:space="preserve">Wiele</t>
  </si>
  <si>
    <t xml:space="preserve">Integracja mieszkańców sołectwa poprzez np. organizację „Dnia Dziecka”</t>
  </si>
  <si>
    <t xml:space="preserve">Zakup materiałów i wyposażenia</t>
  </si>
  <si>
    <t xml:space="preserve">Kaźmierzewo</t>
  </si>
  <si>
    <t xml:space="preserve">Organizowanie imprez kulturalnych i integracyjnych</t>
  </si>
  <si>
    <t xml:space="preserve">Jeziorki Zabartowskie</t>
  </si>
  <si>
    <t xml:space="preserve">Integracja społeczna mieszkańców Sołectwa Jeziorki Zabartowskie</t>
  </si>
  <si>
    <t xml:space="preserve">Izabela</t>
  </si>
  <si>
    <t xml:space="preserve">Krukówko</t>
  </si>
  <si>
    <t xml:space="preserve">Zorganizowanie cyklu imprez integracyjnych dla mieszkańców sołectwa Krukówko</t>
  </si>
  <si>
    <t xml:space="preserve">Matyldzin</t>
  </si>
  <si>
    <t xml:space="preserve">Zorganizowanie imprez integracyjnych na terenie Sołectwa Matyldzin w 2020 roku</t>
  </si>
  <si>
    <t xml:space="preserve">Zorganizowanie ”Turnieju Przyroda Wśród Nas” oraz imprez integracyjnych</t>
  </si>
  <si>
    <t xml:space="preserve">Białowieża</t>
  </si>
  <si>
    <t xml:space="preserve">Zorganizowanie imprez integracyjnych</t>
  </si>
  <si>
    <t xml:space="preserve">Zakup środków żywności</t>
  </si>
  <si>
    <t xml:space="preserve">Zakup usług remontowych</t>
  </si>
  <si>
    <t xml:space="preserve">Zagospodarowanie terenu wokół placu zabaw w Drążonku poprzez zakup i montaż wielofunkcyjnego urządzenia fitness oraz bieżącą konserwację i naprawę </t>
  </si>
  <si>
    <t xml:space="preserve">Zakup usług pozostałych</t>
  </si>
  <si>
    <t xml:space="preserve">Zakup nagród</t>
  </si>
  <si>
    <t xml:space="preserve">Pozostała działalność</t>
  </si>
  <si>
    <t xml:space="preserve">Rolnictwo i łowiectwo</t>
  </si>
  <si>
    <t xml:space="preserve">Wykonanie wiaty przystankowej w Krukówku</t>
  </si>
  <si>
    <t xml:space="preserve">Drogi publiczne wojewódzkie</t>
  </si>
  <si>
    <t xml:space="preserve">Wykonanie usługi odnowy przystanku autobusowego we wsi Samsieczynek</t>
  </si>
  <si>
    <t xml:space="preserve">Zakup usług</t>
  </si>
  <si>
    <t xml:space="preserve">Drogi publiczne powiatowe</t>
  </si>
  <si>
    <t xml:space="preserve">Zakup materiałów niezbędnych do naprawy dróg gminnych gruntowych</t>
  </si>
  <si>
    <t xml:space="preserve">Utrzymanie dróg gruntowych na terenie sołectwa</t>
  </si>
  <si>
    <t xml:space="preserve">Bieżące utrzymanie dróg gminnych w Sołectwie Drążno poprzez zakup kamienia</t>
  </si>
  <si>
    <t xml:space="preserve">Poprawa bezpieczeństwa na drodze gminnej</t>
  </si>
  <si>
    <t xml:space="preserve">Zakup kruszywa na drogi</t>
  </si>
  <si>
    <t xml:space="preserve">Zakup gruzu kamiennego, budowlanego na drogę gminną na terenie Sołectwa Matyldzin w kierunku posesji nr 32-38</t>
  </si>
  <si>
    <t xml:space="preserve">Zakup kamienia </t>
  </si>
  <si>
    <t xml:space="preserve">Utwardzenie i wyrównanie nierówności na drogach gminnych na terenie Sołectwa Rościmin</t>
  </si>
  <si>
    <t xml:space="preserve">Zakup kamienia na drogi gminne położone w Sołectwie Samsieczynek</t>
  </si>
  <si>
    <t xml:space="preserve">Odnowienie i renowacja przystanku autobusowego w Sołectwie Samsieczynek</t>
  </si>
  <si>
    <t xml:space="preserve">Zakup tablicy informacyjnej w Konstantowie</t>
  </si>
  <si>
    <t xml:space="preserve">Zakup tabliczek kierunkowych</t>
  </si>
  <si>
    <t xml:space="preserve">Zakup kamienia drogowego</t>
  </si>
  <si>
    <t xml:space="preserve">Opracowanie organizacji ruchu w miejscowości Drążonek</t>
  </si>
  <si>
    <t xml:space="preserve">Projekt przebudowy drogi 090165C wraz z drogą wewnętrzną na działce 63/4</t>
  </si>
  <si>
    <t xml:space="preserve">Przebudowa drogi gminnej w Krukówku nr 090120C (projekt i wykonanie zjazdu)</t>
  </si>
  <si>
    <t xml:space="preserve">Budowa drogi w Izabeli - kontynuacja</t>
  </si>
  <si>
    <t xml:space="preserve">Zakup i ułożenie kostki chodnikowej – kontynuacja</t>
  </si>
  <si>
    <t xml:space="preserve">Przebudowa drogi gminnej relacji Wyrza-Broniewo-kontynuacja</t>
  </si>
  <si>
    <t xml:space="preserve">Budowa drogi gminnej nr 090106C w Wielu</t>
  </si>
  <si>
    <t xml:space="preserve">Przebudowa drogi gminnej nr 090133C</t>
  </si>
  <si>
    <t xml:space="preserve">Wydatki inwestycyjne jednostek budżetowych</t>
  </si>
  <si>
    <t xml:space="preserve">Drogi publiczne gminne</t>
  </si>
  <si>
    <t xml:space="preserve">Transport i łączność</t>
  </si>
  <si>
    <t xml:space="preserve">Utrzymanie i promowanie tradycji pożarniczych OSP Rościmin</t>
  </si>
  <si>
    <t xml:space="preserve">Wydatki osobowe niezaliczone do wynagrodzeń</t>
  </si>
  <si>
    <t xml:space="preserve">Wsparcie działalności OSP w Drążnie</t>
  </si>
  <si>
    <t xml:space="preserve">Zakup wyposażenia i materiałów dla OSP Drzewianowo</t>
  </si>
  <si>
    <t xml:space="preserve">Utrzymanie tradycji pożarniczych Sołectwa Kosowo</t>
  </si>
  <si>
    <t xml:space="preserve">Zakup wyposażenia dla OSP Drzewianowo</t>
  </si>
  <si>
    <t xml:space="preserve">Doposażenie jednostki OSP w Witosławiu</t>
  </si>
  <si>
    <t xml:space="preserve">Zakup między innymi umundurowania dla dzieci i młodzieży Ochotniczej Straży Pożarnej w Samsieczynku</t>
  </si>
  <si>
    <t xml:space="preserve">Odnowienie i renowacja Remizy Ochotniczej Straży Pożarnej w sołectwie Samsieczynek</t>
  </si>
  <si>
    <t xml:space="preserve">Ochotnicze straże pożarne</t>
  </si>
  <si>
    <t xml:space="preserve">Bezpieczeństwo publiczne i ochrona przeciwpożarowa</t>
  </si>
  <si>
    <t xml:space="preserve">Zakup sprzętu sportowego oraz wyposażenia kuchni</t>
  </si>
  <si>
    <t xml:space="preserve">Szkoły podstawowe</t>
  </si>
  <si>
    <t xml:space="preserve">Oświata i wychowanie</t>
  </si>
  <si>
    <t xml:space="preserve">Wykonanie doświetlenia terenu świetlicy</t>
  </si>
  <si>
    <t xml:space="preserve">Doświetlenie sołectwa</t>
  </si>
  <si>
    <t xml:space="preserve">Gospodarka komunalna i ochrona środowiska</t>
  </si>
  <si>
    <t xml:space="preserve">Zagospodarowanie terenu wokół świetlicy wiejskiej poprzez naprawę elewacji budynku oraz montaż monitoringu</t>
  </si>
  <si>
    <t xml:space="preserve">Wsparcie działalności świetlicy wiejskiej w Drążnie poprzez zakup materiałów i wyposażenia oraz organizację zajęć animacyjnych</t>
  </si>
  <si>
    <t xml:space="preserve">Zakup wyposażenia świetlicy wiejskiej w Jeziorkach Zabartowskich</t>
  </si>
  <si>
    <t xml:space="preserve">Zakup sprzętu AGD na wyposażenie świetlicy wiejskiej w Samsieczynku</t>
  </si>
  <si>
    <t xml:space="preserve">Zakup boazerii do Świetlicy Wiejskiej w Wielu</t>
  </si>
  <si>
    <t xml:space="preserve">Zakup wyposażenia świetlicy wiejskiej</t>
  </si>
  <si>
    <t xml:space="preserve">Zakup oleju opałowego dla świetlicy wiejskiej w Wielu</t>
  </si>
  <si>
    <t xml:space="preserve">Zakup sprzętu dla KGW Wiele</t>
  </si>
  <si>
    <t xml:space="preserve">Doposażenie świetlicy wiejskiej oraz przyległego terenu</t>
  </si>
  <si>
    <t xml:space="preserve">Doposażenie Wiejskiego Domu Kultury</t>
  </si>
  <si>
    <t xml:space="preserve">Zakup wyposażenia do świetlicy wiejskiej</t>
  </si>
  <si>
    <t xml:space="preserve">Zakup doposażenia do świetlicy oraz poprawa estetyki wokół świetlicy</t>
  </si>
  <si>
    <t xml:space="preserve">Zagospodarowanie terenu wokół świetlicy</t>
  </si>
  <si>
    <t xml:space="preserve">Malowanie świetlicy wiejskiej</t>
  </si>
  <si>
    <t xml:space="preserve">Doposażenie świetlicy wiejskiej  i terenu wokół świetlicy</t>
  </si>
  <si>
    <t xml:space="preserve">Doposażenie świetlicy wiejskiej</t>
  </si>
  <si>
    <t xml:space="preserve">Bieżące utrzymanie świetlicy wiejskiej</t>
  </si>
  <si>
    <t xml:space="preserve">Zakup energii</t>
  </si>
  <si>
    <t xml:space="preserve">Zagospodarowanie wokół świetlicy, malowanie drzwi</t>
  </si>
  <si>
    <t xml:space="preserve">Prace remontowe wokół świetlicy</t>
  </si>
  <si>
    <t xml:space="preserve">Domy i ośrodki kultury, świetlice i kluby</t>
  </si>
  <si>
    <t xml:space="preserve">Budowa wiaty na drewno</t>
  </si>
  <si>
    <t xml:space="preserve">Kultura i ochrona dziedzictwa narodowego</t>
  </si>
  <si>
    <t xml:space="preserve">Zakup farby na odnowienie ogrodzenia boiska sportowego w Wielu</t>
  </si>
  <si>
    <t xml:space="preserve">Budowa wielofunkcyjnego boiska sportowego</t>
  </si>
  <si>
    <t xml:space="preserve">Obiekty sportowe</t>
  </si>
  <si>
    <t xml:space="preserve">Kultura fizyczna</t>
  </si>
  <si>
    <t xml:space="preserve">Ogółem fundusz sołecki na 2020 rok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</si>
</sst>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12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1"/>
      <color rgb="FFFF0000"/>
      <name val="Calibri"/>
      <family val="2"/>
      <charset val="238"/>
    </font>
    <font>
      <sz val="9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sz val="13.5"/>
      <color rgb="FF000000"/>
      <name val="Arial1"/>
      <family val="0"/>
      <charset val="1"/>
    </font>
    <font>
      <b val="true"/>
      <sz val="13.5"/>
      <color rgb="FF000000"/>
      <name val="Arial1"/>
      <family val="0"/>
      <charset val="1"/>
    </font>
    <font>
      <sz val="10"/>
      <color rgb="FF000000"/>
      <name val="Arial1"/>
      <family val="0"/>
      <charset val="1"/>
    </font>
    <font>
      <sz val="12"/>
      <color rgb="FF000000"/>
      <name val="Times New Roman"/>
      <family val="1"/>
      <charset val="238"/>
    </font>
    <font>
      <b val="true"/>
      <sz val="12"/>
      <color rgb="FF000000"/>
      <name val="Times New Roman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rgb="FFFFCC99"/>
        <bgColor rgb="FFFABF8F"/>
      </patternFill>
    </fill>
    <fill>
      <patternFill patternType="solid">
        <fgColor rgb="FFFFFF00"/>
        <bgColor rgb="FFFFFF00"/>
      </patternFill>
    </fill>
    <fill>
      <patternFill patternType="solid">
        <fgColor rgb="FFCCCCCC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FABF8F"/>
        <bgColor rgb="FFFFCC99"/>
      </patternFill>
    </fill>
    <fill>
      <patternFill patternType="solid">
        <fgColor rgb="FFB2B2B2"/>
        <bgColor rgb="FFB3B3B3"/>
      </patternFill>
    </fill>
    <fill>
      <patternFill patternType="solid">
        <fgColor rgb="FFB3B3B3"/>
        <bgColor rgb="FFB2B2B2"/>
      </patternFill>
    </fill>
    <fill>
      <patternFill patternType="solid">
        <fgColor rgb="FFFFFFCC"/>
        <bgColor rgb="FFFFFFFF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10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3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0" fillId="3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0" fillId="3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1" fillId="4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4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4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4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4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1" fillId="4" borderId="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0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0" fillId="0" borderId="7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0" fillId="5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0" fillId="5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0" fillId="5" borderId="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6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6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6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11" fillId="2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2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1" fillId="2" borderId="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0" fillId="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0" fillId="3" borderId="7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1" fillId="4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7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7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7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7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0" fillId="0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0" fillId="0" borderId="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1" fillId="7" borderId="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1" fillId="2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0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0" fillId="3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0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5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5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8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8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8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8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1" fillId="8" borderId="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0" fillId="5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0" fillId="5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0" fillId="5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9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9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9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1" fillId="9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1" fillId="9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0" fillId="3" borderId="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1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6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1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1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10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1" fillId="10" borderId="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0" fillId="5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0" fillId="5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0" fillId="5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9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9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9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9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1" fillId="9" borderId="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0" fillId="11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11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11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11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1" borderId="1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1" fillId="11" borderId="12" xfId="0" applyFont="true" applyBorder="true" applyAlignment="true" applyProtection="false">
      <alignment horizontal="righ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ABF8F"/>
      <rgbColor rgb="FFB3B3B3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AMJ16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2" activeCellId="0" sqref="G2"/>
    </sheetView>
  </sheetViews>
  <sheetFormatPr defaultColWidth="8.7421875" defaultRowHeight="13.8" zeroHeight="false" outlineLevelRow="0" outlineLevelCol="0"/>
  <cols>
    <col collapsed="false" customWidth="true" hidden="false" outlineLevel="0" max="1" min="1" style="0" width="3.14"/>
    <col collapsed="false" customWidth="true" hidden="false" outlineLevel="0" max="5" min="5" style="0" width="19.57"/>
    <col collapsed="false" customWidth="true" hidden="false" outlineLevel="0" max="6" min="6" style="1" width="50.41"/>
    <col collapsed="false" customWidth="true" hidden="false" outlineLevel="0" max="7" min="7" style="0" width="13.14"/>
    <col collapsed="false" customWidth="true" hidden="false" outlineLevel="0" max="8" min="8" style="0" width="14.15"/>
    <col collapsed="false" customWidth="true" hidden="false" outlineLevel="0" max="9" min="9" style="0" width="16.14"/>
    <col collapsed="false" customWidth="true" hidden="false" outlineLevel="0" max="10" min="10" style="0" width="10.42"/>
    <col collapsed="false" customWidth="true" hidden="false" outlineLevel="0" max="1024" min="1020" style="0" width="11.52"/>
  </cols>
  <sheetData>
    <row r="1" customFormat="false" ht="13.8" hidden="false" customHeight="false" outlineLevel="0" collapsed="false">
      <c r="F1" s="2"/>
      <c r="G1" s="3" t="s">
        <v>0</v>
      </c>
      <c r="H1" s="3"/>
      <c r="I1" s="3"/>
    </row>
    <row r="2" customFormat="false" ht="13.8" hidden="false" customHeight="false" outlineLevel="0" collapsed="false">
      <c r="G2" s="3" t="s">
        <v>1</v>
      </c>
      <c r="H2" s="3"/>
      <c r="I2" s="3"/>
    </row>
    <row r="4" customFormat="false" ht="16.75" hidden="false" customHeight="false" outlineLevel="0" collapsed="false">
      <c r="A4" s="4"/>
      <c r="B4" s="5"/>
      <c r="C4" s="6" t="s">
        <v>2</v>
      </c>
      <c r="D4" s="5"/>
      <c r="E4" s="5"/>
      <c r="F4" s="5"/>
      <c r="G4" s="7"/>
      <c r="H4" s="7"/>
      <c r="I4" s="7"/>
    </row>
    <row r="5" customFormat="false" ht="13.8" hidden="false" customHeight="false" outlineLevel="0" collapsed="false">
      <c r="A5" s="4"/>
      <c r="B5" s="7"/>
      <c r="C5" s="7"/>
      <c r="D5" s="7"/>
      <c r="E5" s="7"/>
      <c r="F5" s="7"/>
      <c r="G5" s="7"/>
      <c r="H5" s="7"/>
      <c r="I5" s="7"/>
    </row>
    <row r="6" customFormat="false" ht="27.75" hidden="false" customHeight="true" outlineLevel="0" collapsed="false">
      <c r="A6" s="4"/>
      <c r="B6" s="8" t="s">
        <v>3</v>
      </c>
      <c r="C6" s="9" t="s">
        <v>4</v>
      </c>
      <c r="D6" s="9" t="s">
        <v>5</v>
      </c>
      <c r="E6" s="9" t="s">
        <v>6</v>
      </c>
      <c r="F6" s="9" t="s">
        <v>7</v>
      </c>
      <c r="G6" s="10" t="s">
        <v>8</v>
      </c>
      <c r="H6" s="10"/>
      <c r="I6" s="11" t="s">
        <v>9</v>
      </c>
    </row>
    <row r="7" customFormat="false" ht="15" hidden="false" customHeight="false" outlineLevel="0" collapsed="false">
      <c r="A7" s="4"/>
      <c r="B7" s="12"/>
      <c r="C7" s="13"/>
      <c r="D7" s="13"/>
      <c r="E7" s="13"/>
      <c r="F7" s="13"/>
      <c r="G7" s="14" t="s">
        <v>10</v>
      </c>
      <c r="H7" s="14" t="s">
        <v>11</v>
      </c>
      <c r="I7" s="11"/>
    </row>
    <row r="8" customFormat="false" ht="26.85" hidden="false" customHeight="false" outlineLevel="0" collapsed="false">
      <c r="B8" s="15" t="s">
        <v>12</v>
      </c>
      <c r="C8" s="16" t="s">
        <v>13</v>
      </c>
      <c r="D8" s="17" t="n">
        <v>4190</v>
      </c>
      <c r="E8" s="18" t="s">
        <v>14</v>
      </c>
      <c r="F8" s="18" t="s">
        <v>15</v>
      </c>
      <c r="G8" s="19"/>
      <c r="H8" s="19" t="n">
        <v>0</v>
      </c>
      <c r="I8" s="20" t="n">
        <v>0</v>
      </c>
      <c r="J8" s="21"/>
    </row>
    <row r="9" customFormat="false" ht="15" hidden="false" customHeight="false" outlineLevel="0" collapsed="false">
      <c r="B9" s="22" t="s">
        <v>12</v>
      </c>
      <c r="C9" s="23" t="s">
        <v>13</v>
      </c>
      <c r="D9" s="24" t="n">
        <v>4190</v>
      </c>
      <c r="E9" s="25"/>
      <c r="F9" s="25" t="s">
        <v>16</v>
      </c>
      <c r="G9" s="26" t="n">
        <f aca="false">G8</f>
        <v>0</v>
      </c>
      <c r="H9" s="26" t="n">
        <f aca="false">H8</f>
        <v>0</v>
      </c>
      <c r="I9" s="27" t="n">
        <f aca="false">I8</f>
        <v>0</v>
      </c>
      <c r="J9" s="21"/>
    </row>
    <row r="10" customFormat="false" ht="26.85" hidden="false" customHeight="false" outlineLevel="0" collapsed="false">
      <c r="B10" s="15" t="s">
        <v>12</v>
      </c>
      <c r="C10" s="16" t="s">
        <v>13</v>
      </c>
      <c r="D10" s="17" t="n">
        <v>4210</v>
      </c>
      <c r="E10" s="18" t="s">
        <v>17</v>
      </c>
      <c r="F10" s="18" t="s">
        <v>18</v>
      </c>
      <c r="G10" s="19"/>
      <c r="H10" s="19" t="n">
        <v>0.11</v>
      </c>
      <c r="I10" s="20" t="n">
        <v>0.11</v>
      </c>
      <c r="J10" s="21"/>
    </row>
    <row r="11" customFormat="false" ht="15" hidden="false" customHeight="false" outlineLevel="0" collapsed="false">
      <c r="B11" s="15"/>
      <c r="C11" s="16"/>
      <c r="D11" s="17"/>
      <c r="E11" s="18" t="s">
        <v>17</v>
      </c>
      <c r="F11" s="18" t="s">
        <v>19</v>
      </c>
      <c r="G11" s="19"/>
      <c r="H11" s="19" t="n">
        <v>0</v>
      </c>
      <c r="I11" s="20" t="n">
        <v>0</v>
      </c>
      <c r="J11" s="21"/>
    </row>
    <row r="12" customFormat="false" ht="15" hidden="false" customHeight="false" outlineLevel="0" collapsed="false">
      <c r="B12" s="15"/>
      <c r="C12" s="16"/>
      <c r="D12" s="17"/>
      <c r="E12" s="18" t="s">
        <v>17</v>
      </c>
      <c r="F12" s="18" t="s">
        <v>20</v>
      </c>
      <c r="G12" s="19"/>
      <c r="H12" s="19" t="n">
        <v>200</v>
      </c>
      <c r="I12" s="20" t="n">
        <f aca="false">H12</f>
        <v>200</v>
      </c>
      <c r="J12" s="21"/>
    </row>
    <row r="13" customFormat="false" ht="15" hidden="false" customHeight="false" outlineLevel="0" collapsed="false">
      <c r="B13" s="15"/>
      <c r="C13" s="16"/>
      <c r="D13" s="17"/>
      <c r="E13" s="18" t="s">
        <v>17</v>
      </c>
      <c r="F13" s="18" t="s">
        <v>21</v>
      </c>
      <c r="G13" s="19"/>
      <c r="H13" s="19" t="n">
        <v>500</v>
      </c>
      <c r="I13" s="20" t="n">
        <v>500</v>
      </c>
      <c r="J13" s="21"/>
    </row>
    <row r="14" customFormat="false" ht="26.85" hidden="false" customHeight="false" outlineLevel="0" collapsed="false">
      <c r="B14" s="15"/>
      <c r="C14" s="16"/>
      <c r="D14" s="17"/>
      <c r="E14" s="18" t="s">
        <v>22</v>
      </c>
      <c r="F14" s="18" t="s">
        <v>23</v>
      </c>
      <c r="G14" s="19"/>
      <c r="H14" s="19" t="n">
        <v>2125</v>
      </c>
      <c r="I14" s="20" t="n">
        <v>2125</v>
      </c>
      <c r="J14" s="21"/>
    </row>
    <row r="15" customFormat="false" ht="15" hidden="false" customHeight="false" outlineLevel="0" collapsed="false">
      <c r="B15" s="15"/>
      <c r="C15" s="16"/>
      <c r="D15" s="17"/>
      <c r="E15" s="28" t="s">
        <v>24</v>
      </c>
      <c r="F15" s="28" t="s">
        <v>25</v>
      </c>
      <c r="G15" s="29"/>
      <c r="H15" s="29" t="n">
        <v>500</v>
      </c>
      <c r="I15" s="30" t="n">
        <v>500</v>
      </c>
      <c r="J15" s="21"/>
    </row>
    <row r="16" customFormat="false" ht="15" hidden="false" customHeight="false" outlineLevel="0" collapsed="false">
      <c r="B16" s="15"/>
      <c r="C16" s="16"/>
      <c r="D16" s="17"/>
      <c r="E16" s="28" t="s">
        <v>24</v>
      </c>
      <c r="F16" s="28" t="s">
        <v>26</v>
      </c>
      <c r="G16" s="29"/>
      <c r="H16" s="29" t="n">
        <v>7500</v>
      </c>
      <c r="I16" s="30" t="n">
        <v>7500</v>
      </c>
      <c r="J16" s="21"/>
    </row>
    <row r="17" customFormat="false" ht="15" hidden="false" customHeight="false" outlineLevel="0" collapsed="false">
      <c r="B17" s="15"/>
      <c r="C17" s="16"/>
      <c r="D17" s="17"/>
      <c r="E17" s="28" t="s">
        <v>24</v>
      </c>
      <c r="F17" s="28" t="s">
        <v>27</v>
      </c>
      <c r="G17" s="29"/>
      <c r="H17" s="29" t="n">
        <v>275</v>
      </c>
      <c r="I17" s="30" t="n">
        <v>275</v>
      </c>
      <c r="J17" s="21"/>
    </row>
    <row r="18" customFormat="false" ht="15" hidden="false" customHeight="false" outlineLevel="0" collapsed="false">
      <c r="B18" s="15"/>
      <c r="C18" s="16"/>
      <c r="D18" s="17"/>
      <c r="E18" s="18" t="s">
        <v>24</v>
      </c>
      <c r="F18" s="18" t="s">
        <v>28</v>
      </c>
      <c r="G18" s="19"/>
      <c r="H18" s="19" t="n">
        <v>3460</v>
      </c>
      <c r="I18" s="20" t="n">
        <v>3460</v>
      </c>
      <c r="J18" s="21"/>
    </row>
    <row r="19" customFormat="false" ht="15" hidden="false" customHeight="false" outlineLevel="0" collapsed="false">
      <c r="B19" s="15"/>
      <c r="C19" s="16"/>
      <c r="D19" s="17"/>
      <c r="E19" s="28" t="s">
        <v>24</v>
      </c>
      <c r="F19" s="28" t="s">
        <v>29</v>
      </c>
      <c r="G19" s="29"/>
      <c r="H19" s="29" t="n">
        <v>1500</v>
      </c>
      <c r="I19" s="30" t="n">
        <v>1500</v>
      </c>
      <c r="J19" s="21"/>
    </row>
    <row r="20" customFormat="false" ht="52.2" hidden="false" customHeight="false" outlineLevel="0" collapsed="false">
      <c r="B20" s="15"/>
      <c r="C20" s="16"/>
      <c r="D20" s="17"/>
      <c r="E20" s="28" t="s">
        <v>30</v>
      </c>
      <c r="F20" s="28" t="s">
        <v>31</v>
      </c>
      <c r="G20" s="29"/>
      <c r="H20" s="29" t="n">
        <v>277</v>
      </c>
      <c r="I20" s="30" t="n">
        <v>277</v>
      </c>
      <c r="J20" s="21"/>
    </row>
    <row r="21" customFormat="false" ht="52.2" hidden="false" customHeight="false" outlineLevel="0" collapsed="false">
      <c r="B21" s="15"/>
      <c r="C21" s="16"/>
      <c r="D21" s="17"/>
      <c r="E21" s="28" t="s">
        <v>30</v>
      </c>
      <c r="F21" s="28" t="s">
        <v>32</v>
      </c>
      <c r="G21" s="29"/>
      <c r="H21" s="29" t="n">
        <f aca="false">2000-1237</f>
        <v>763</v>
      </c>
      <c r="I21" s="30" t="n">
        <f aca="false">H21</f>
        <v>763</v>
      </c>
      <c r="J21" s="21"/>
    </row>
    <row r="22" customFormat="false" ht="26.85" hidden="false" customHeight="false" outlineLevel="0" collapsed="false">
      <c r="B22" s="15"/>
      <c r="C22" s="16"/>
      <c r="D22" s="17"/>
      <c r="E22" s="28" t="s">
        <v>33</v>
      </c>
      <c r="F22" s="28" t="s">
        <v>34</v>
      </c>
      <c r="G22" s="29"/>
      <c r="H22" s="29" t="n">
        <v>1000</v>
      </c>
      <c r="I22" s="30" t="n">
        <v>1000</v>
      </c>
      <c r="J22" s="21"/>
    </row>
    <row r="23" customFormat="false" ht="26.85" hidden="false" customHeight="false" outlineLevel="0" collapsed="false">
      <c r="B23" s="15"/>
      <c r="C23" s="16"/>
      <c r="D23" s="17"/>
      <c r="E23" s="28" t="s">
        <v>33</v>
      </c>
      <c r="F23" s="28" t="s">
        <v>35</v>
      </c>
      <c r="G23" s="29"/>
      <c r="H23" s="29" t="n">
        <v>565</v>
      </c>
      <c r="I23" s="30" t="n">
        <v>565</v>
      </c>
      <c r="J23" s="21"/>
    </row>
    <row r="24" customFormat="false" ht="26.85" hidden="false" customHeight="false" outlineLevel="0" collapsed="false">
      <c r="B24" s="15"/>
      <c r="C24" s="16"/>
      <c r="D24" s="17"/>
      <c r="E24" s="18" t="s">
        <v>14</v>
      </c>
      <c r="F24" s="18" t="s">
        <v>15</v>
      </c>
      <c r="G24" s="19"/>
      <c r="H24" s="19" t="n">
        <v>0</v>
      </c>
      <c r="I24" s="20" t="n">
        <v>0</v>
      </c>
      <c r="J24" s="21"/>
    </row>
    <row r="25" customFormat="false" ht="26.85" hidden="false" customHeight="false" outlineLevel="0" collapsed="false">
      <c r="B25" s="15"/>
      <c r="C25" s="16"/>
      <c r="D25" s="17"/>
      <c r="E25" s="18" t="s">
        <v>14</v>
      </c>
      <c r="F25" s="18" t="s">
        <v>36</v>
      </c>
      <c r="G25" s="19"/>
      <c r="H25" s="19" t="n">
        <v>400</v>
      </c>
      <c r="I25" s="20" t="n">
        <v>400</v>
      </c>
      <c r="J25" s="21"/>
    </row>
    <row r="26" customFormat="false" ht="15" hidden="false" customHeight="false" outlineLevel="0" collapsed="false">
      <c r="B26" s="15"/>
      <c r="C26" s="16"/>
      <c r="D26" s="17"/>
      <c r="E26" s="18" t="s">
        <v>37</v>
      </c>
      <c r="F26" s="18" t="s">
        <v>38</v>
      </c>
      <c r="G26" s="19"/>
      <c r="H26" s="19" t="n">
        <v>0</v>
      </c>
      <c r="I26" s="20" t="n">
        <v>0</v>
      </c>
      <c r="J26" s="21"/>
    </row>
    <row r="27" customFormat="false" ht="15" hidden="false" customHeight="false" outlineLevel="0" collapsed="false">
      <c r="B27" s="15"/>
      <c r="C27" s="16"/>
      <c r="D27" s="17"/>
      <c r="E27" s="28" t="s">
        <v>39</v>
      </c>
      <c r="F27" s="28" t="s">
        <v>40</v>
      </c>
      <c r="G27" s="31"/>
      <c r="H27" s="29" t="n">
        <v>10000</v>
      </c>
      <c r="I27" s="30" t="n">
        <v>10000</v>
      </c>
      <c r="J27" s="21"/>
    </row>
    <row r="28" customFormat="false" ht="26.85" hidden="false" customHeight="false" outlineLevel="0" collapsed="false">
      <c r="B28" s="15"/>
      <c r="C28" s="16"/>
      <c r="D28" s="17"/>
      <c r="E28" s="28" t="s">
        <v>41</v>
      </c>
      <c r="F28" s="28" t="s">
        <v>42</v>
      </c>
      <c r="G28" s="29"/>
      <c r="H28" s="29" t="n">
        <v>1000</v>
      </c>
      <c r="I28" s="30" t="n">
        <v>1000</v>
      </c>
      <c r="J28" s="21"/>
    </row>
    <row r="29" customFormat="false" ht="15" hidden="false" customHeight="false" outlineLevel="0" collapsed="false">
      <c r="B29" s="22" t="s">
        <v>12</v>
      </c>
      <c r="C29" s="23" t="s">
        <v>13</v>
      </c>
      <c r="D29" s="24" t="n">
        <v>4210</v>
      </c>
      <c r="E29" s="25"/>
      <c r="F29" s="25" t="s">
        <v>43</v>
      </c>
      <c r="G29" s="26" t="n">
        <f aca="false">SUM(G10:G28)</f>
        <v>0</v>
      </c>
      <c r="H29" s="26" t="n">
        <f aca="false">SUM(H10:H28)</f>
        <v>30065.11</v>
      </c>
      <c r="I29" s="27" t="n">
        <f aca="false">SUM(I10:I28)</f>
        <v>30065.11</v>
      </c>
      <c r="J29" s="21"/>
    </row>
    <row r="30" customFormat="false" ht="15" hidden="false" customHeight="false" outlineLevel="0" collapsed="false">
      <c r="B30" s="15" t="s">
        <v>12</v>
      </c>
      <c r="C30" s="16" t="s">
        <v>13</v>
      </c>
      <c r="D30" s="17" t="n">
        <v>4220</v>
      </c>
      <c r="E30" s="28" t="s">
        <v>44</v>
      </c>
      <c r="F30" s="28" t="s">
        <v>45</v>
      </c>
      <c r="G30" s="29"/>
      <c r="H30" s="29" t="n">
        <v>5224</v>
      </c>
      <c r="I30" s="30" t="n">
        <v>5224</v>
      </c>
      <c r="J30" s="21"/>
    </row>
    <row r="31" customFormat="false" ht="26.85" hidden="false" customHeight="false" outlineLevel="0" collapsed="false">
      <c r="B31" s="15"/>
      <c r="C31" s="16"/>
      <c r="D31" s="17"/>
      <c r="E31" s="28" t="s">
        <v>46</v>
      </c>
      <c r="F31" s="28" t="s">
        <v>47</v>
      </c>
      <c r="G31" s="29"/>
      <c r="H31" s="29" t="n">
        <v>2844</v>
      </c>
      <c r="I31" s="30" t="n">
        <v>2844</v>
      </c>
      <c r="J31" s="21"/>
    </row>
    <row r="32" customFormat="false" ht="15" hidden="false" customHeight="false" outlineLevel="0" collapsed="false">
      <c r="B32" s="15"/>
      <c r="C32" s="16"/>
      <c r="D32" s="17"/>
      <c r="E32" s="18" t="s">
        <v>48</v>
      </c>
      <c r="F32" s="18" t="s">
        <v>38</v>
      </c>
      <c r="G32" s="19"/>
      <c r="H32" s="19" t="n">
        <v>499.87</v>
      </c>
      <c r="I32" s="20" t="n">
        <f aca="false">H32</f>
        <v>499.87</v>
      </c>
      <c r="J32" s="21"/>
    </row>
    <row r="33" customFormat="false" ht="26.85" hidden="false" customHeight="false" outlineLevel="0" collapsed="false">
      <c r="B33" s="15"/>
      <c r="C33" s="16"/>
      <c r="D33" s="17"/>
      <c r="E33" s="18" t="s">
        <v>17</v>
      </c>
      <c r="F33" s="18" t="s">
        <v>18</v>
      </c>
      <c r="G33" s="19"/>
      <c r="H33" s="19" t="n">
        <v>285.79</v>
      </c>
      <c r="I33" s="20" t="n">
        <v>285.79</v>
      </c>
      <c r="J33" s="21"/>
    </row>
    <row r="34" customFormat="false" ht="15" hidden="false" customHeight="false" outlineLevel="0" collapsed="false">
      <c r="B34" s="15"/>
      <c r="C34" s="16"/>
      <c r="D34" s="17"/>
      <c r="E34" s="18" t="s">
        <v>17</v>
      </c>
      <c r="F34" s="18" t="s">
        <v>19</v>
      </c>
      <c r="G34" s="19"/>
      <c r="H34" s="19" t="n">
        <v>0</v>
      </c>
      <c r="I34" s="20" t="n">
        <v>0</v>
      </c>
      <c r="J34" s="21"/>
    </row>
    <row r="35" customFormat="false" ht="15" hidden="false" customHeight="false" outlineLevel="0" collapsed="false">
      <c r="B35" s="15"/>
      <c r="C35" s="16"/>
      <c r="D35" s="17"/>
      <c r="E35" s="18" t="s">
        <v>17</v>
      </c>
      <c r="F35" s="18" t="s">
        <v>20</v>
      </c>
      <c r="G35" s="19"/>
      <c r="H35" s="19" t="n">
        <v>200</v>
      </c>
      <c r="I35" s="20" t="n">
        <f aca="false">H35</f>
        <v>200</v>
      </c>
      <c r="J35" s="21"/>
    </row>
    <row r="36" customFormat="false" ht="52.2" hidden="false" customHeight="false" outlineLevel="0" collapsed="false">
      <c r="B36" s="15"/>
      <c r="C36" s="16"/>
      <c r="D36" s="17"/>
      <c r="E36" s="28" t="s">
        <v>30</v>
      </c>
      <c r="F36" s="28" t="s">
        <v>31</v>
      </c>
      <c r="G36" s="29"/>
      <c r="H36" s="29" t="n">
        <v>2300</v>
      </c>
      <c r="I36" s="30" t="n">
        <v>2300</v>
      </c>
      <c r="J36" s="21"/>
    </row>
    <row r="37" customFormat="false" ht="15" hidden="false" customHeight="false" outlineLevel="0" collapsed="false">
      <c r="B37" s="15"/>
      <c r="C37" s="16"/>
      <c r="D37" s="17"/>
      <c r="E37" s="18" t="s">
        <v>24</v>
      </c>
      <c r="F37" s="18" t="s">
        <v>25</v>
      </c>
      <c r="G37" s="19"/>
      <c r="H37" s="19" t="n">
        <v>2340</v>
      </c>
      <c r="I37" s="20" t="n">
        <f aca="false">H37</f>
        <v>2340</v>
      </c>
      <c r="J37" s="21"/>
    </row>
    <row r="38" customFormat="false" ht="26.85" hidden="false" customHeight="false" outlineLevel="0" collapsed="false">
      <c r="B38" s="15"/>
      <c r="C38" s="16"/>
      <c r="D38" s="17"/>
      <c r="E38" s="18" t="s">
        <v>49</v>
      </c>
      <c r="F38" s="18" t="s">
        <v>50</v>
      </c>
      <c r="G38" s="19"/>
      <c r="H38" s="19" t="n">
        <v>0</v>
      </c>
      <c r="I38" s="20" t="n">
        <v>0</v>
      </c>
      <c r="J38" s="21"/>
    </row>
    <row r="39" customFormat="false" ht="26.85" hidden="false" customHeight="false" outlineLevel="0" collapsed="false">
      <c r="B39" s="15"/>
      <c r="C39" s="16"/>
      <c r="D39" s="17"/>
      <c r="E39" s="28" t="s">
        <v>51</v>
      </c>
      <c r="F39" s="28" t="s">
        <v>52</v>
      </c>
      <c r="G39" s="29"/>
      <c r="H39" s="29" t="n">
        <f aca="false">5710-4011</f>
        <v>1699</v>
      </c>
      <c r="I39" s="30" t="n">
        <f aca="false">5710-4011</f>
        <v>1699</v>
      </c>
      <c r="J39" s="21"/>
    </row>
    <row r="40" customFormat="false" ht="26.85" hidden="false" customHeight="false" outlineLevel="0" collapsed="false">
      <c r="B40" s="15"/>
      <c r="C40" s="16"/>
      <c r="D40" s="17"/>
      <c r="E40" s="18" t="s">
        <v>22</v>
      </c>
      <c r="F40" s="18" t="s">
        <v>23</v>
      </c>
      <c r="G40" s="19"/>
      <c r="H40" s="19" t="n">
        <v>0</v>
      </c>
      <c r="I40" s="20" t="n">
        <v>0</v>
      </c>
      <c r="J40" s="21"/>
    </row>
    <row r="41" customFormat="false" ht="26.85" hidden="false" customHeight="false" outlineLevel="0" collapsed="false">
      <c r="B41" s="15"/>
      <c r="C41" s="16"/>
      <c r="D41" s="17"/>
      <c r="E41" s="28" t="s">
        <v>33</v>
      </c>
      <c r="F41" s="28" t="s">
        <v>35</v>
      </c>
      <c r="G41" s="29"/>
      <c r="H41" s="29" t="n">
        <v>2000</v>
      </c>
      <c r="I41" s="30" t="n">
        <v>2000</v>
      </c>
      <c r="J41" s="21"/>
    </row>
    <row r="42" customFormat="false" ht="26.85" hidden="false" customHeight="false" outlineLevel="0" collapsed="false">
      <c r="B42" s="15"/>
      <c r="C42" s="16"/>
      <c r="D42" s="17"/>
      <c r="E42" s="28" t="s">
        <v>14</v>
      </c>
      <c r="F42" s="28" t="s">
        <v>15</v>
      </c>
      <c r="G42" s="29"/>
      <c r="H42" s="29" t="n">
        <v>3000</v>
      </c>
      <c r="I42" s="30" t="n">
        <v>3000</v>
      </c>
      <c r="J42" s="21"/>
    </row>
    <row r="43" customFormat="false" ht="26.85" hidden="false" customHeight="false" outlineLevel="0" collapsed="false">
      <c r="B43" s="15"/>
      <c r="C43" s="16"/>
      <c r="D43" s="17"/>
      <c r="E43" s="28" t="s">
        <v>41</v>
      </c>
      <c r="F43" s="28" t="s">
        <v>42</v>
      </c>
      <c r="G43" s="29"/>
      <c r="H43" s="29" t="n">
        <v>565</v>
      </c>
      <c r="I43" s="30" t="n">
        <v>565</v>
      </c>
      <c r="J43" s="21"/>
    </row>
    <row r="44" customFormat="false" ht="15" hidden="false" customHeight="false" outlineLevel="0" collapsed="false">
      <c r="B44" s="15"/>
      <c r="C44" s="16"/>
      <c r="D44" s="17"/>
      <c r="E44" s="18" t="s">
        <v>37</v>
      </c>
      <c r="F44" s="18" t="s">
        <v>38</v>
      </c>
      <c r="G44" s="19"/>
      <c r="H44" s="19" t="n">
        <v>2000</v>
      </c>
      <c r="I44" s="20" t="n">
        <v>2000</v>
      </c>
      <c r="J44" s="21"/>
    </row>
    <row r="45" customFormat="false" ht="26.85" hidden="false" customHeight="false" outlineLevel="0" collapsed="false">
      <c r="B45" s="15"/>
      <c r="C45" s="16"/>
      <c r="D45" s="17"/>
      <c r="E45" s="28" t="s">
        <v>39</v>
      </c>
      <c r="F45" s="28" t="s">
        <v>53</v>
      </c>
      <c r="G45" s="29"/>
      <c r="H45" s="29" t="n">
        <v>3000</v>
      </c>
      <c r="I45" s="30" t="n">
        <v>3000</v>
      </c>
      <c r="J45" s="21"/>
    </row>
    <row r="46" customFormat="false" ht="15" hidden="false" customHeight="false" outlineLevel="0" collapsed="false">
      <c r="B46" s="15"/>
      <c r="C46" s="16"/>
      <c r="D46" s="17"/>
      <c r="E46" s="28" t="s">
        <v>54</v>
      </c>
      <c r="F46" s="28" t="s">
        <v>55</v>
      </c>
      <c r="G46" s="29"/>
      <c r="H46" s="29" t="n">
        <v>1000</v>
      </c>
      <c r="I46" s="30" t="n">
        <v>1000</v>
      </c>
      <c r="J46" s="21"/>
    </row>
    <row r="47" customFormat="false" ht="15" hidden="false" customHeight="false" outlineLevel="0" collapsed="false">
      <c r="B47" s="22" t="s">
        <v>12</v>
      </c>
      <c r="C47" s="23" t="s">
        <v>13</v>
      </c>
      <c r="D47" s="24" t="n">
        <v>4220</v>
      </c>
      <c r="E47" s="25"/>
      <c r="F47" s="25" t="s">
        <v>56</v>
      </c>
      <c r="G47" s="26" t="n">
        <f aca="false">SUM(G30:G46)</f>
        <v>0</v>
      </c>
      <c r="H47" s="26" t="n">
        <f aca="false">SUM(H30:H46)</f>
        <v>26957.66</v>
      </c>
      <c r="I47" s="27" t="n">
        <f aca="false">SUM(I30:I46)</f>
        <v>26957.66</v>
      </c>
      <c r="J47" s="21"/>
    </row>
    <row r="48" customFormat="false" ht="15" hidden="false" customHeight="false" outlineLevel="0" collapsed="false">
      <c r="B48" s="15" t="s">
        <v>12</v>
      </c>
      <c r="C48" s="16" t="s">
        <v>13</v>
      </c>
      <c r="D48" s="17" t="n">
        <v>4270</v>
      </c>
      <c r="E48" s="18" t="s">
        <v>17</v>
      </c>
      <c r="F48" s="18" t="s">
        <v>21</v>
      </c>
      <c r="G48" s="19"/>
      <c r="H48" s="19" t="n">
        <v>1500</v>
      </c>
      <c r="I48" s="20" t="n">
        <v>1500</v>
      </c>
      <c r="J48" s="21"/>
    </row>
    <row r="49" customFormat="false" ht="15" hidden="false" customHeight="false" outlineLevel="0" collapsed="false">
      <c r="B49" s="22" t="s">
        <v>12</v>
      </c>
      <c r="C49" s="23" t="s">
        <v>13</v>
      </c>
      <c r="D49" s="24" t="n">
        <v>4270</v>
      </c>
      <c r="E49" s="25"/>
      <c r="F49" s="25" t="s">
        <v>57</v>
      </c>
      <c r="G49" s="26" t="n">
        <f aca="false">SUM(G32:G48)</f>
        <v>0</v>
      </c>
      <c r="H49" s="26" t="n">
        <f aca="false">H48</f>
        <v>1500</v>
      </c>
      <c r="I49" s="26" t="n">
        <f aca="false">I48</f>
        <v>1500</v>
      </c>
      <c r="J49" s="21"/>
    </row>
    <row r="50" s="32" customFormat="true" ht="15" hidden="false" customHeight="false" outlineLevel="0" collapsed="false">
      <c r="B50" s="15" t="s">
        <v>12</v>
      </c>
      <c r="C50" s="16" t="s">
        <v>13</v>
      </c>
      <c r="D50" s="33" t="n">
        <v>4300</v>
      </c>
      <c r="E50" s="34" t="s">
        <v>24</v>
      </c>
      <c r="F50" s="34" t="s">
        <v>25</v>
      </c>
      <c r="G50" s="35"/>
      <c r="H50" s="35" t="n">
        <v>2700</v>
      </c>
      <c r="I50" s="36" t="n">
        <v>2700</v>
      </c>
      <c r="J50" s="21"/>
      <c r="AMF50" s="0"/>
      <c r="AMG50" s="0"/>
      <c r="AMH50" s="0"/>
      <c r="AMI50" s="0"/>
      <c r="AMJ50" s="0"/>
    </row>
    <row r="51" s="32" customFormat="true" ht="33" hidden="false" customHeight="true" outlineLevel="0" collapsed="false">
      <c r="B51" s="15"/>
      <c r="C51" s="16"/>
      <c r="D51" s="33"/>
      <c r="E51" s="34" t="s">
        <v>46</v>
      </c>
      <c r="F51" s="28" t="s">
        <v>47</v>
      </c>
      <c r="G51" s="35"/>
      <c r="H51" s="35" t="n">
        <v>2000</v>
      </c>
      <c r="I51" s="36" t="n">
        <v>2000</v>
      </c>
      <c r="J51" s="21"/>
      <c r="AMF51" s="0"/>
      <c r="AMG51" s="0"/>
      <c r="AMH51" s="0"/>
      <c r="AMI51" s="0"/>
      <c r="AMJ51" s="0"/>
    </row>
    <row r="52" customFormat="false" ht="26.85" hidden="false" customHeight="false" outlineLevel="0" collapsed="false">
      <c r="B52" s="15"/>
      <c r="C52" s="16"/>
      <c r="D52" s="17"/>
      <c r="E52" s="18" t="s">
        <v>17</v>
      </c>
      <c r="F52" s="18" t="s">
        <v>18</v>
      </c>
      <c r="G52" s="19"/>
      <c r="H52" s="19" t="n">
        <v>0</v>
      </c>
      <c r="I52" s="20" t="n">
        <v>0</v>
      </c>
      <c r="J52" s="21"/>
    </row>
    <row r="53" customFormat="false" ht="26.85" hidden="false" customHeight="false" outlineLevel="0" collapsed="false">
      <c r="B53" s="15"/>
      <c r="C53" s="16"/>
      <c r="D53" s="17"/>
      <c r="E53" s="18" t="s">
        <v>22</v>
      </c>
      <c r="F53" s="18" t="s">
        <v>23</v>
      </c>
      <c r="G53" s="19"/>
      <c r="H53" s="19" t="n">
        <v>0</v>
      </c>
      <c r="I53" s="20" t="n">
        <v>0</v>
      </c>
      <c r="J53" s="21"/>
    </row>
    <row r="54" customFormat="false" ht="26.85" hidden="false" customHeight="false" outlineLevel="0" collapsed="false">
      <c r="B54" s="15"/>
      <c r="C54" s="16"/>
      <c r="D54" s="17"/>
      <c r="E54" s="18" t="s">
        <v>14</v>
      </c>
      <c r="F54" s="18" t="s">
        <v>15</v>
      </c>
      <c r="G54" s="19"/>
      <c r="H54" s="19" t="n">
        <v>0</v>
      </c>
      <c r="I54" s="20" t="n">
        <v>0</v>
      </c>
      <c r="J54" s="21"/>
    </row>
    <row r="55" customFormat="false" ht="26.85" hidden="false" customHeight="false" outlineLevel="0" collapsed="false">
      <c r="B55" s="15"/>
      <c r="C55" s="16"/>
      <c r="D55" s="17"/>
      <c r="E55" s="28" t="s">
        <v>39</v>
      </c>
      <c r="F55" s="28" t="s">
        <v>53</v>
      </c>
      <c r="G55" s="29"/>
      <c r="H55" s="29" t="n">
        <v>1500</v>
      </c>
      <c r="I55" s="30" t="n">
        <v>1500</v>
      </c>
      <c r="J55" s="21"/>
    </row>
    <row r="56" customFormat="false" ht="15" hidden="false" customHeight="false" outlineLevel="0" collapsed="false">
      <c r="B56" s="15"/>
      <c r="C56" s="16"/>
      <c r="D56" s="17"/>
      <c r="E56" s="18" t="s">
        <v>37</v>
      </c>
      <c r="F56" s="18" t="s">
        <v>38</v>
      </c>
      <c r="G56" s="19"/>
      <c r="H56" s="19" t="n">
        <v>0</v>
      </c>
      <c r="I56" s="20" t="n">
        <v>0</v>
      </c>
      <c r="J56" s="21"/>
    </row>
    <row r="57" customFormat="false" ht="52.2" hidden="false" customHeight="false" outlineLevel="0" collapsed="false">
      <c r="B57" s="15"/>
      <c r="C57" s="16"/>
      <c r="D57" s="17"/>
      <c r="E57" s="28" t="s">
        <v>30</v>
      </c>
      <c r="F57" s="28" t="s">
        <v>31</v>
      </c>
      <c r="G57" s="29"/>
      <c r="H57" s="29" t="n">
        <v>2500</v>
      </c>
      <c r="I57" s="30" t="n">
        <v>2500</v>
      </c>
      <c r="J57" s="21"/>
    </row>
    <row r="58" customFormat="false" ht="39.55" hidden="false" customHeight="false" outlineLevel="0" collapsed="false">
      <c r="A58" s="37"/>
      <c r="B58" s="15"/>
      <c r="C58" s="16"/>
      <c r="D58" s="17"/>
      <c r="E58" s="28" t="s">
        <v>30</v>
      </c>
      <c r="F58" s="28" t="s">
        <v>58</v>
      </c>
      <c r="G58" s="29"/>
      <c r="H58" s="29" t="n">
        <f aca="false">4500-384.12</f>
        <v>4115.88</v>
      </c>
      <c r="I58" s="30" t="n">
        <f aca="false">H58</f>
        <v>4115.88</v>
      </c>
      <c r="J58" s="21"/>
    </row>
    <row r="59" customFormat="false" ht="15" hidden="false" customHeight="false" outlineLevel="0" collapsed="false">
      <c r="B59" s="22" t="s">
        <v>12</v>
      </c>
      <c r="C59" s="23" t="s">
        <v>13</v>
      </c>
      <c r="D59" s="24" t="n">
        <v>4300</v>
      </c>
      <c r="E59" s="25"/>
      <c r="F59" s="25" t="s">
        <v>59</v>
      </c>
      <c r="G59" s="26" t="n">
        <f aca="false">SUM(G50:G58)</f>
        <v>0</v>
      </c>
      <c r="H59" s="26" t="n">
        <f aca="false">SUM(H50:H58)</f>
        <v>12815.88</v>
      </c>
      <c r="I59" s="27" t="n">
        <f aca="false">SUM(I50:I58)</f>
        <v>12815.88</v>
      </c>
      <c r="J59" s="21"/>
    </row>
    <row r="60" customFormat="false" ht="15" hidden="false" customHeight="false" outlineLevel="0" collapsed="false">
      <c r="B60" s="15" t="s">
        <v>12</v>
      </c>
      <c r="C60" s="16" t="s">
        <v>13</v>
      </c>
      <c r="D60" s="17" t="n">
        <v>4190</v>
      </c>
      <c r="E60" s="18" t="s">
        <v>17</v>
      </c>
      <c r="F60" s="18" t="s">
        <v>20</v>
      </c>
      <c r="G60" s="19"/>
      <c r="H60" s="19" t="n">
        <v>300</v>
      </c>
      <c r="I60" s="20" t="n">
        <f aca="false">H60</f>
        <v>300</v>
      </c>
      <c r="J60" s="21"/>
    </row>
    <row r="61" customFormat="false" ht="15" hidden="false" customHeight="false" outlineLevel="0" collapsed="false">
      <c r="B61" s="22" t="s">
        <v>12</v>
      </c>
      <c r="C61" s="23" t="s">
        <v>13</v>
      </c>
      <c r="D61" s="24" t="n">
        <v>4190</v>
      </c>
      <c r="E61" s="25"/>
      <c r="F61" s="25" t="s">
        <v>60</v>
      </c>
      <c r="G61" s="26" t="n">
        <f aca="false">SUM(G52:G60)</f>
        <v>0</v>
      </c>
      <c r="H61" s="26" t="n">
        <f aca="false">H60</f>
        <v>300</v>
      </c>
      <c r="I61" s="26" t="n">
        <f aca="false">I60</f>
        <v>300</v>
      </c>
      <c r="J61" s="21"/>
    </row>
    <row r="62" customFormat="false" ht="15" hidden="false" customHeight="false" outlineLevel="0" collapsed="false">
      <c r="B62" s="22" t="s">
        <v>12</v>
      </c>
      <c r="C62" s="23" t="s">
        <v>13</v>
      </c>
      <c r="D62" s="38"/>
      <c r="E62" s="39"/>
      <c r="F62" s="39" t="s">
        <v>61</v>
      </c>
      <c r="G62" s="40" t="n">
        <f aca="false">G9+G29+G47+G59+G61+G49</f>
        <v>0</v>
      </c>
      <c r="H62" s="40" t="n">
        <f aca="false">H9+H29+H47+H59+H61+H49</f>
        <v>71638.65</v>
      </c>
      <c r="I62" s="40" t="n">
        <f aca="false">I9+I29+I47+I59+I61+I49</f>
        <v>71638.65</v>
      </c>
      <c r="J62" s="21"/>
    </row>
    <row r="63" customFormat="false" ht="15" hidden="false" customHeight="false" outlineLevel="0" collapsed="false">
      <c r="B63" s="41" t="s">
        <v>12</v>
      </c>
      <c r="C63" s="42"/>
      <c r="D63" s="42"/>
      <c r="E63" s="43"/>
      <c r="F63" s="43" t="s">
        <v>62</v>
      </c>
      <c r="G63" s="44" t="n">
        <f aca="false">G62</f>
        <v>0</v>
      </c>
      <c r="H63" s="44" t="n">
        <f aca="false">H62</f>
        <v>71638.65</v>
      </c>
      <c r="I63" s="45" t="n">
        <f aca="false">I62</f>
        <v>71638.65</v>
      </c>
      <c r="J63" s="21"/>
    </row>
    <row r="64" customFormat="false" ht="15" hidden="false" customHeight="false" outlineLevel="0" collapsed="false">
      <c r="B64" s="46" t="n">
        <v>600</v>
      </c>
      <c r="C64" s="17" t="n">
        <v>60013</v>
      </c>
      <c r="D64" s="17" t="n">
        <v>4210</v>
      </c>
      <c r="E64" s="18" t="s">
        <v>49</v>
      </c>
      <c r="F64" s="18" t="s">
        <v>63</v>
      </c>
      <c r="G64" s="47"/>
      <c r="H64" s="19" t="n">
        <v>2000</v>
      </c>
      <c r="I64" s="20" t="n">
        <f aca="false">H64</f>
        <v>2000</v>
      </c>
      <c r="J64" s="21"/>
    </row>
    <row r="65" customFormat="false" ht="15" hidden="false" customHeight="false" outlineLevel="0" collapsed="false">
      <c r="B65" s="48" t="n">
        <v>600</v>
      </c>
      <c r="C65" s="24" t="n">
        <v>60013</v>
      </c>
      <c r="D65" s="24" t="n">
        <v>4210</v>
      </c>
      <c r="E65" s="25"/>
      <c r="F65" s="25" t="s">
        <v>43</v>
      </c>
      <c r="G65" s="26" t="n">
        <f aca="false">SUM(G56:G64)</f>
        <v>0</v>
      </c>
      <c r="H65" s="26" t="n">
        <v>2000</v>
      </c>
      <c r="I65" s="27" t="n">
        <f aca="false">H65</f>
        <v>2000</v>
      </c>
      <c r="J65" s="21"/>
    </row>
    <row r="66" customFormat="false" ht="15" hidden="false" customHeight="false" outlineLevel="0" collapsed="false">
      <c r="B66" s="49" t="n">
        <v>600</v>
      </c>
      <c r="C66" s="50" t="n">
        <v>60013</v>
      </c>
      <c r="D66" s="50"/>
      <c r="E66" s="51"/>
      <c r="F66" s="51" t="s">
        <v>64</v>
      </c>
      <c r="G66" s="52" t="n">
        <f aca="false">G65</f>
        <v>0</v>
      </c>
      <c r="H66" s="52" t="n">
        <f aca="false">H65</f>
        <v>2000</v>
      </c>
      <c r="I66" s="52" t="n">
        <f aca="false">I65</f>
        <v>2000</v>
      </c>
      <c r="J66" s="21"/>
    </row>
    <row r="67" customFormat="false" ht="26.85" hidden="false" customHeight="false" outlineLevel="0" collapsed="false">
      <c r="B67" s="46" t="n">
        <v>600</v>
      </c>
      <c r="C67" s="17" t="n">
        <v>60014</v>
      </c>
      <c r="D67" s="17" t="n">
        <v>4300</v>
      </c>
      <c r="E67" s="18" t="s">
        <v>14</v>
      </c>
      <c r="F67" s="18" t="s">
        <v>65</v>
      </c>
      <c r="G67" s="47"/>
      <c r="H67" s="19" t="n">
        <v>1500</v>
      </c>
      <c r="I67" s="20" t="n">
        <f aca="false">H67</f>
        <v>1500</v>
      </c>
      <c r="J67" s="21"/>
    </row>
    <row r="68" customFormat="false" ht="15" hidden="false" customHeight="false" outlineLevel="0" collapsed="false">
      <c r="B68" s="48" t="n">
        <v>600</v>
      </c>
      <c r="C68" s="24" t="n">
        <v>60014</v>
      </c>
      <c r="D68" s="24" t="n">
        <v>4300</v>
      </c>
      <c r="E68" s="25"/>
      <c r="F68" s="25" t="s">
        <v>66</v>
      </c>
      <c r="G68" s="26" t="n">
        <f aca="false">SUM(G59:G67)</f>
        <v>0</v>
      </c>
      <c r="H68" s="26" t="n">
        <f aca="false">H67</f>
        <v>1500</v>
      </c>
      <c r="I68" s="27" t="n">
        <f aca="false">H68</f>
        <v>1500</v>
      </c>
      <c r="J68" s="21"/>
    </row>
    <row r="69" customFormat="false" ht="15" hidden="false" customHeight="false" outlineLevel="0" collapsed="false">
      <c r="B69" s="49" t="n">
        <v>600</v>
      </c>
      <c r="C69" s="50" t="n">
        <v>60014</v>
      </c>
      <c r="D69" s="50"/>
      <c r="E69" s="51"/>
      <c r="F69" s="51" t="s">
        <v>67</v>
      </c>
      <c r="G69" s="52" t="n">
        <f aca="false">G68</f>
        <v>0</v>
      </c>
      <c r="H69" s="52" t="n">
        <f aca="false">H68</f>
        <v>1500</v>
      </c>
      <c r="I69" s="52" t="n">
        <f aca="false">I68</f>
        <v>1500</v>
      </c>
      <c r="J69" s="21"/>
    </row>
    <row r="70" customFormat="false" ht="26.85" hidden="false" customHeight="false" outlineLevel="0" collapsed="false">
      <c r="B70" s="46" t="n">
        <v>600</v>
      </c>
      <c r="C70" s="17" t="n">
        <v>60016</v>
      </c>
      <c r="D70" s="17" t="n">
        <v>4210</v>
      </c>
      <c r="E70" s="28" t="s">
        <v>46</v>
      </c>
      <c r="F70" s="28" t="s">
        <v>68</v>
      </c>
      <c r="G70" s="29"/>
      <c r="H70" s="29" t="n">
        <v>5000</v>
      </c>
      <c r="I70" s="30" t="n">
        <v>5000</v>
      </c>
      <c r="J70" s="21"/>
    </row>
    <row r="71" customFormat="false" ht="15" hidden="false" customHeight="false" outlineLevel="0" collapsed="false">
      <c r="B71" s="46"/>
      <c r="C71" s="17"/>
      <c r="D71" s="17"/>
      <c r="E71" s="18" t="s">
        <v>17</v>
      </c>
      <c r="F71" s="18" t="s">
        <v>69</v>
      </c>
      <c r="G71" s="19"/>
      <c r="H71" s="19" t="n">
        <v>6514.1</v>
      </c>
      <c r="I71" s="19" t="n">
        <f aca="false">H71</f>
        <v>6514.1</v>
      </c>
      <c r="J71" s="21"/>
    </row>
    <row r="72" customFormat="false" ht="26.85" hidden="false" customHeight="false" outlineLevel="0" collapsed="false">
      <c r="B72" s="46"/>
      <c r="C72" s="17"/>
      <c r="D72" s="17"/>
      <c r="E72" s="28" t="s">
        <v>30</v>
      </c>
      <c r="F72" s="28" t="s">
        <v>70</v>
      </c>
      <c r="G72" s="29"/>
      <c r="H72" s="29" t="n">
        <v>5000</v>
      </c>
      <c r="I72" s="30" t="n">
        <v>5000</v>
      </c>
      <c r="J72" s="21"/>
    </row>
    <row r="73" customFormat="false" ht="15" hidden="false" customHeight="false" outlineLevel="0" collapsed="false">
      <c r="B73" s="46"/>
      <c r="C73" s="17"/>
      <c r="D73" s="17"/>
      <c r="E73" s="28" t="s">
        <v>30</v>
      </c>
      <c r="F73" s="28" t="s">
        <v>71</v>
      </c>
      <c r="G73" s="29"/>
      <c r="H73" s="29" t="n">
        <v>2400</v>
      </c>
      <c r="I73" s="30" t="n">
        <f aca="false">H73</f>
        <v>2400</v>
      </c>
      <c r="J73" s="21"/>
    </row>
    <row r="74" customFormat="false" ht="15" hidden="false" customHeight="false" outlineLevel="0" collapsed="false">
      <c r="B74" s="46"/>
      <c r="C74" s="17"/>
      <c r="D74" s="17"/>
      <c r="E74" s="28" t="s">
        <v>44</v>
      </c>
      <c r="F74" s="28" t="s">
        <v>72</v>
      </c>
      <c r="G74" s="29"/>
      <c r="H74" s="29" t="n">
        <v>8000</v>
      </c>
      <c r="I74" s="30" t="n">
        <v>8000</v>
      </c>
      <c r="J74" s="21"/>
    </row>
    <row r="75" customFormat="false" ht="39.55" hidden="false" customHeight="false" outlineLevel="0" collapsed="false">
      <c r="B75" s="46"/>
      <c r="C75" s="17"/>
      <c r="D75" s="17"/>
      <c r="E75" s="28" t="s">
        <v>51</v>
      </c>
      <c r="F75" s="28" t="s">
        <v>73</v>
      </c>
      <c r="G75" s="29"/>
      <c r="H75" s="29" t="n">
        <f aca="false">5000+2011</f>
        <v>7011</v>
      </c>
      <c r="I75" s="30" t="n">
        <f aca="false">5000+2011</f>
        <v>7011</v>
      </c>
      <c r="J75" s="21"/>
    </row>
    <row r="76" customFormat="false" ht="15" hidden="false" customHeight="false" outlineLevel="0" collapsed="false">
      <c r="B76" s="46"/>
      <c r="C76" s="17"/>
      <c r="D76" s="17"/>
      <c r="E76" s="18" t="s">
        <v>22</v>
      </c>
      <c r="F76" s="18" t="s">
        <v>74</v>
      </c>
      <c r="G76" s="19"/>
      <c r="H76" s="19" t="n">
        <v>9000</v>
      </c>
      <c r="I76" s="20" t="n">
        <v>9000</v>
      </c>
      <c r="J76" s="21"/>
    </row>
    <row r="77" customFormat="false" ht="26.85" hidden="false" customHeight="false" outlineLevel="0" collapsed="false">
      <c r="B77" s="46"/>
      <c r="C77" s="17"/>
      <c r="D77" s="17"/>
      <c r="E77" s="28" t="s">
        <v>33</v>
      </c>
      <c r="F77" s="28" t="s">
        <v>75</v>
      </c>
      <c r="G77" s="29"/>
      <c r="H77" s="29" t="n">
        <v>9000</v>
      </c>
      <c r="I77" s="30" t="n">
        <v>9000</v>
      </c>
      <c r="J77" s="21"/>
    </row>
    <row r="78" customFormat="false" ht="26.85" hidden="false" customHeight="false" outlineLevel="0" collapsed="false">
      <c r="B78" s="46"/>
      <c r="C78" s="17"/>
      <c r="D78" s="17"/>
      <c r="E78" s="28" t="s">
        <v>33</v>
      </c>
      <c r="F78" s="28" t="s">
        <v>75</v>
      </c>
      <c r="G78" s="29"/>
      <c r="H78" s="29" t="n">
        <v>500</v>
      </c>
      <c r="I78" s="30" t="n">
        <v>500</v>
      </c>
      <c r="J78" s="21"/>
    </row>
    <row r="79" customFormat="false" ht="32.25" hidden="false" customHeight="true" outlineLevel="0" collapsed="false">
      <c r="B79" s="46"/>
      <c r="C79" s="17"/>
      <c r="D79" s="17"/>
      <c r="E79" s="28" t="s">
        <v>14</v>
      </c>
      <c r="F79" s="28" t="s">
        <v>76</v>
      </c>
      <c r="G79" s="29"/>
      <c r="H79" s="29" t="n">
        <v>3000</v>
      </c>
      <c r="I79" s="30" t="n">
        <v>3000</v>
      </c>
      <c r="J79" s="21"/>
    </row>
    <row r="80" customFormat="false" ht="32.25" hidden="false" customHeight="true" outlineLevel="0" collapsed="false">
      <c r="B80" s="46"/>
      <c r="C80" s="17"/>
      <c r="D80" s="17"/>
      <c r="E80" s="53" t="s">
        <v>14</v>
      </c>
      <c r="F80" s="28" t="s">
        <v>77</v>
      </c>
      <c r="G80" s="54"/>
      <c r="H80" s="54" t="n">
        <v>1000</v>
      </c>
      <c r="I80" s="55" t="n">
        <v>1000</v>
      </c>
      <c r="J80" s="21"/>
    </row>
    <row r="81" customFormat="false" ht="15" hidden="false" customHeight="false" outlineLevel="0" collapsed="false">
      <c r="B81" s="46"/>
      <c r="C81" s="17"/>
      <c r="D81" s="17"/>
      <c r="E81" s="28" t="s">
        <v>41</v>
      </c>
      <c r="F81" s="28" t="s">
        <v>78</v>
      </c>
      <c r="G81" s="29"/>
      <c r="H81" s="29" t="n">
        <v>500</v>
      </c>
      <c r="I81" s="30" t="n">
        <v>500</v>
      </c>
      <c r="J81" s="21"/>
    </row>
    <row r="82" customFormat="false" ht="15" hidden="false" customHeight="false" outlineLevel="0" collapsed="false">
      <c r="B82" s="46"/>
      <c r="C82" s="17"/>
      <c r="D82" s="17"/>
      <c r="E82" s="28" t="s">
        <v>39</v>
      </c>
      <c r="F82" s="28" t="s">
        <v>79</v>
      </c>
      <c r="G82" s="29"/>
      <c r="H82" s="29" t="n">
        <v>1000</v>
      </c>
      <c r="I82" s="30" t="n">
        <v>1000</v>
      </c>
      <c r="J82" s="21"/>
    </row>
    <row r="83" customFormat="false" ht="15" hidden="false" customHeight="false" outlineLevel="0" collapsed="false">
      <c r="B83" s="46"/>
      <c r="C83" s="17"/>
      <c r="D83" s="17"/>
      <c r="E83" s="28" t="s">
        <v>54</v>
      </c>
      <c r="F83" s="28" t="s">
        <v>80</v>
      </c>
      <c r="G83" s="29"/>
      <c r="H83" s="29" t="n">
        <v>6000</v>
      </c>
      <c r="I83" s="30" t="n">
        <v>6000</v>
      </c>
      <c r="J83" s="21"/>
    </row>
    <row r="84" customFormat="false" ht="15" hidden="false" customHeight="false" outlineLevel="0" collapsed="false">
      <c r="B84" s="48" t="n">
        <v>600</v>
      </c>
      <c r="C84" s="24" t="n">
        <v>60016</v>
      </c>
      <c r="D84" s="24" t="n">
        <v>4210</v>
      </c>
      <c r="E84" s="25"/>
      <c r="F84" s="25" t="s">
        <v>43</v>
      </c>
      <c r="G84" s="26" t="n">
        <f aca="false">SUM(G70:G83)</f>
        <v>0</v>
      </c>
      <c r="H84" s="26" t="n">
        <f aca="false">SUM(H70:H83)</f>
        <v>63925.1</v>
      </c>
      <c r="I84" s="27" t="n">
        <f aca="false">SUM(I70:I83)</f>
        <v>63925.1</v>
      </c>
      <c r="J84" s="21"/>
    </row>
    <row r="85" customFormat="false" ht="26.85" hidden="false" customHeight="false" outlineLevel="0" collapsed="false">
      <c r="B85" s="46" t="n">
        <v>600</v>
      </c>
      <c r="C85" s="17" t="n">
        <v>60016</v>
      </c>
      <c r="D85" s="17" t="n">
        <v>4300</v>
      </c>
      <c r="E85" s="28" t="s">
        <v>30</v>
      </c>
      <c r="F85" s="28" t="s">
        <v>81</v>
      </c>
      <c r="G85" s="29"/>
      <c r="H85" s="29" t="n">
        <v>221.12</v>
      </c>
      <c r="I85" s="30" t="n">
        <v>221.12</v>
      </c>
      <c r="J85" s="21"/>
    </row>
    <row r="86" customFormat="false" ht="15" hidden="false" customHeight="false" outlineLevel="0" collapsed="false">
      <c r="B86" s="48" t="n">
        <v>600</v>
      </c>
      <c r="C86" s="24" t="n">
        <v>60016</v>
      </c>
      <c r="D86" s="24" t="n">
        <v>4300</v>
      </c>
      <c r="E86" s="25"/>
      <c r="F86" s="25" t="s">
        <v>59</v>
      </c>
      <c r="G86" s="26" t="n">
        <v>0</v>
      </c>
      <c r="H86" s="26" t="n">
        <f aca="false">H85</f>
        <v>221.12</v>
      </c>
      <c r="I86" s="27" t="n">
        <f aca="false">I85</f>
        <v>221.12</v>
      </c>
      <c r="J86" s="21"/>
    </row>
    <row r="87" customFormat="false" ht="26.85" hidden="false" customHeight="false" outlineLevel="0" collapsed="false">
      <c r="B87" s="46" t="n">
        <v>600</v>
      </c>
      <c r="C87" s="17" t="n">
        <v>60016</v>
      </c>
      <c r="D87" s="17" t="n">
        <v>6050</v>
      </c>
      <c r="E87" s="28" t="s">
        <v>22</v>
      </c>
      <c r="F87" s="28" t="s">
        <v>82</v>
      </c>
      <c r="G87" s="31" t="n">
        <v>15000</v>
      </c>
      <c r="H87" s="29"/>
      <c r="I87" s="30" t="n">
        <v>15000</v>
      </c>
      <c r="J87" s="21"/>
    </row>
    <row r="88" customFormat="false" ht="26.85" hidden="false" customHeight="false" outlineLevel="0" collapsed="false">
      <c r="B88" s="46"/>
      <c r="C88" s="17"/>
      <c r="D88" s="17"/>
      <c r="E88" s="28" t="s">
        <v>49</v>
      </c>
      <c r="F88" s="28" t="s">
        <v>83</v>
      </c>
      <c r="G88" s="31" t="n">
        <v>14000</v>
      </c>
      <c r="H88" s="29"/>
      <c r="I88" s="30" t="n">
        <v>14000</v>
      </c>
      <c r="J88" s="21"/>
    </row>
    <row r="89" customFormat="false" ht="15" hidden="false" customHeight="false" outlineLevel="0" collapsed="false">
      <c r="B89" s="46"/>
      <c r="C89" s="17"/>
      <c r="D89" s="17"/>
      <c r="E89" s="18" t="s">
        <v>48</v>
      </c>
      <c r="F89" s="18" t="s">
        <v>84</v>
      </c>
      <c r="G89" s="47" t="n">
        <v>16819.13</v>
      </c>
      <c r="H89" s="19"/>
      <c r="I89" s="20" t="n">
        <f aca="false">G89</f>
        <v>16819.13</v>
      </c>
      <c r="J89" s="21"/>
    </row>
    <row r="90" customFormat="false" ht="15" hidden="false" customHeight="false" outlineLevel="0" collapsed="false">
      <c r="B90" s="46"/>
      <c r="C90" s="17"/>
      <c r="D90" s="17"/>
      <c r="E90" s="28" t="s">
        <v>39</v>
      </c>
      <c r="F90" s="28" t="s">
        <v>85</v>
      </c>
      <c r="G90" s="31" t="n">
        <v>14880</v>
      </c>
      <c r="H90" s="29"/>
      <c r="I90" s="30" t="n">
        <v>14880</v>
      </c>
      <c r="J90" s="21"/>
    </row>
    <row r="91" customFormat="false" ht="26.85" hidden="false" customHeight="false" outlineLevel="0" collapsed="false">
      <c r="B91" s="46"/>
      <c r="C91" s="17"/>
      <c r="D91" s="17"/>
      <c r="E91" s="28" t="s">
        <v>37</v>
      </c>
      <c r="F91" s="28" t="s">
        <v>86</v>
      </c>
      <c r="G91" s="31" t="n">
        <v>12000</v>
      </c>
      <c r="H91" s="29"/>
      <c r="I91" s="30" t="n">
        <v>12000</v>
      </c>
      <c r="J91" s="21"/>
    </row>
    <row r="92" customFormat="false" ht="15" hidden="false" customHeight="false" outlineLevel="0" collapsed="false">
      <c r="B92" s="46"/>
      <c r="C92" s="17"/>
      <c r="D92" s="17"/>
      <c r="E92" s="18" t="s">
        <v>41</v>
      </c>
      <c r="F92" s="18" t="s">
        <v>87</v>
      </c>
      <c r="G92" s="47" t="n">
        <v>15700</v>
      </c>
      <c r="H92" s="19"/>
      <c r="I92" s="20" t="n">
        <f aca="false">G92</f>
        <v>15700</v>
      </c>
      <c r="J92" s="21"/>
    </row>
    <row r="93" customFormat="false" ht="15" hidden="false" customHeight="false" outlineLevel="0" collapsed="false">
      <c r="B93" s="46"/>
      <c r="C93" s="17"/>
      <c r="D93" s="17"/>
      <c r="E93" s="28" t="s">
        <v>51</v>
      </c>
      <c r="F93" s="28" t="s">
        <v>88</v>
      </c>
      <c r="G93" s="31" t="n">
        <v>12000</v>
      </c>
      <c r="H93" s="29"/>
      <c r="I93" s="30" t="n">
        <v>12000</v>
      </c>
      <c r="J93" s="21"/>
    </row>
    <row r="94" customFormat="false" ht="15" hidden="false" customHeight="false" outlineLevel="0" collapsed="false">
      <c r="B94" s="46"/>
      <c r="C94" s="17"/>
      <c r="D94" s="17"/>
      <c r="E94" s="28" t="s">
        <v>54</v>
      </c>
      <c r="F94" s="28" t="s">
        <v>88</v>
      </c>
      <c r="G94" s="31" t="n">
        <v>12000</v>
      </c>
      <c r="H94" s="29"/>
      <c r="I94" s="30" t="n">
        <v>12000</v>
      </c>
      <c r="J94" s="21"/>
    </row>
    <row r="95" customFormat="false" ht="15" hidden="false" customHeight="false" outlineLevel="0" collapsed="false">
      <c r="B95" s="48" t="n">
        <v>600</v>
      </c>
      <c r="C95" s="24" t="n">
        <v>60016</v>
      </c>
      <c r="D95" s="24" t="n">
        <v>6050</v>
      </c>
      <c r="E95" s="25"/>
      <c r="F95" s="25" t="s">
        <v>89</v>
      </c>
      <c r="G95" s="26" t="n">
        <f aca="false">SUM(G87:G94)</f>
        <v>112399.13</v>
      </c>
      <c r="H95" s="26" t="n">
        <f aca="false">SUM(H87:H94)</f>
        <v>0</v>
      </c>
      <c r="I95" s="27" t="n">
        <f aca="false">SUM(I87:I94)</f>
        <v>112399.13</v>
      </c>
      <c r="J95" s="21"/>
    </row>
    <row r="96" customFormat="false" ht="15" hidden="false" customHeight="false" outlineLevel="0" collapsed="false">
      <c r="B96" s="49" t="n">
        <v>600</v>
      </c>
      <c r="C96" s="50" t="n">
        <v>60016</v>
      </c>
      <c r="D96" s="50"/>
      <c r="E96" s="51"/>
      <c r="F96" s="51" t="s">
        <v>90</v>
      </c>
      <c r="G96" s="52" t="n">
        <f aca="false">G84+G95</f>
        <v>112399.13</v>
      </c>
      <c r="H96" s="52" t="n">
        <f aca="false">H84+H95+H86</f>
        <v>64146.22</v>
      </c>
      <c r="I96" s="56" t="n">
        <f aca="false">I84+I95+I86</f>
        <v>176545.35</v>
      </c>
      <c r="J96" s="21"/>
    </row>
    <row r="97" customFormat="false" ht="15" hidden="false" customHeight="false" outlineLevel="0" collapsed="false">
      <c r="B97" s="57" t="n">
        <v>600</v>
      </c>
      <c r="C97" s="42"/>
      <c r="D97" s="42"/>
      <c r="E97" s="43"/>
      <c r="F97" s="43" t="s">
        <v>91</v>
      </c>
      <c r="G97" s="44" t="n">
        <f aca="false">G96+G66+G69</f>
        <v>112399.13</v>
      </c>
      <c r="H97" s="44" t="n">
        <f aca="false">H96+H66+H69</f>
        <v>67646.22</v>
      </c>
      <c r="I97" s="44" t="n">
        <f aca="false">I96+I66+I69</f>
        <v>180045.35</v>
      </c>
      <c r="J97" s="21"/>
    </row>
    <row r="98" customFormat="false" ht="26.85" hidden="false" customHeight="false" outlineLevel="0" collapsed="false">
      <c r="B98" s="58" t="n">
        <v>754</v>
      </c>
      <c r="C98" s="59" t="n">
        <v>75412</v>
      </c>
      <c r="D98" s="59" t="n">
        <v>3020</v>
      </c>
      <c r="E98" s="60" t="s">
        <v>33</v>
      </c>
      <c r="F98" s="18" t="s">
        <v>92</v>
      </c>
      <c r="G98" s="61"/>
      <c r="H98" s="62" t="n">
        <v>5239.8</v>
      </c>
      <c r="I98" s="62" t="n">
        <f aca="false">H98</f>
        <v>5239.8</v>
      </c>
      <c r="J98" s="21"/>
    </row>
    <row r="99" customFormat="false" ht="15" hidden="false" customHeight="false" outlineLevel="0" collapsed="false">
      <c r="B99" s="49" t="n">
        <v>754</v>
      </c>
      <c r="C99" s="38" t="n">
        <v>75412</v>
      </c>
      <c r="D99" s="50" t="n">
        <v>3020</v>
      </c>
      <c r="E99" s="51"/>
      <c r="F99" s="51" t="s">
        <v>93</v>
      </c>
      <c r="G99" s="52" t="n">
        <f aca="false">G98</f>
        <v>0</v>
      </c>
      <c r="H99" s="52" t="n">
        <f aca="false">H98</f>
        <v>5239.8</v>
      </c>
      <c r="I99" s="56" t="n">
        <f aca="false">I98</f>
        <v>5239.8</v>
      </c>
      <c r="J99" s="21"/>
    </row>
    <row r="100" customFormat="false" ht="15" hidden="false" customHeight="false" outlineLevel="0" collapsed="false">
      <c r="B100" s="58" t="n">
        <v>754</v>
      </c>
      <c r="C100" s="59" t="n">
        <v>75412</v>
      </c>
      <c r="D100" s="59" t="n">
        <v>4210</v>
      </c>
      <c r="E100" s="53" t="s">
        <v>30</v>
      </c>
      <c r="F100" s="53" t="s">
        <v>94</v>
      </c>
      <c r="G100" s="63"/>
      <c r="H100" s="54" t="n">
        <v>300</v>
      </c>
      <c r="I100" s="55" t="n">
        <v>300</v>
      </c>
      <c r="J100" s="21"/>
    </row>
    <row r="101" customFormat="false" ht="26.85" hidden="false" customHeight="false" outlineLevel="0" collapsed="false">
      <c r="B101" s="58"/>
      <c r="C101" s="59"/>
      <c r="D101" s="59"/>
      <c r="E101" s="53" t="s">
        <v>17</v>
      </c>
      <c r="F101" s="28" t="s">
        <v>95</v>
      </c>
      <c r="G101" s="63"/>
      <c r="H101" s="54" t="n">
        <v>3000</v>
      </c>
      <c r="I101" s="55" t="n">
        <v>3000</v>
      </c>
      <c r="J101" s="21"/>
    </row>
    <row r="102" customFormat="false" ht="15" hidden="false" customHeight="false" outlineLevel="0" collapsed="false">
      <c r="B102" s="58"/>
      <c r="C102" s="59"/>
      <c r="D102" s="59"/>
      <c r="E102" s="53" t="s">
        <v>24</v>
      </c>
      <c r="F102" s="28" t="s">
        <v>96</v>
      </c>
      <c r="G102" s="63"/>
      <c r="H102" s="54" t="n">
        <v>400</v>
      </c>
      <c r="I102" s="55" t="n">
        <v>400</v>
      </c>
      <c r="J102" s="21"/>
    </row>
    <row r="103" customFormat="false" ht="15" hidden="false" customHeight="false" outlineLevel="0" collapsed="false">
      <c r="B103" s="58"/>
      <c r="C103" s="59"/>
      <c r="D103" s="59"/>
      <c r="E103" s="53" t="s">
        <v>22</v>
      </c>
      <c r="F103" s="28" t="s">
        <v>97</v>
      </c>
      <c r="G103" s="63"/>
      <c r="H103" s="54" t="n">
        <v>1000</v>
      </c>
      <c r="I103" s="55" t="n">
        <v>1000</v>
      </c>
      <c r="J103" s="21"/>
    </row>
    <row r="104" customFormat="false" ht="15" hidden="false" customHeight="false" outlineLevel="0" collapsed="false">
      <c r="B104" s="58"/>
      <c r="C104" s="59"/>
      <c r="D104" s="59"/>
      <c r="E104" s="53" t="s">
        <v>39</v>
      </c>
      <c r="F104" s="28" t="s">
        <v>98</v>
      </c>
      <c r="G104" s="63"/>
      <c r="H104" s="54" t="n">
        <v>8300</v>
      </c>
      <c r="I104" s="55" t="n">
        <v>8300</v>
      </c>
      <c r="J104" s="21"/>
    </row>
    <row r="105" customFormat="false" ht="39.55" hidden="false" customHeight="false" outlineLevel="0" collapsed="false">
      <c r="B105" s="58"/>
      <c r="C105" s="59"/>
      <c r="D105" s="59"/>
      <c r="E105" s="53" t="s">
        <v>14</v>
      </c>
      <c r="F105" s="28" t="s">
        <v>99</v>
      </c>
      <c r="G105" s="63"/>
      <c r="H105" s="54" t="n">
        <v>2000</v>
      </c>
      <c r="I105" s="55" t="n">
        <v>2000</v>
      </c>
      <c r="J105" s="21"/>
    </row>
    <row r="106" customFormat="false" ht="15" hidden="false" customHeight="false" outlineLevel="0" collapsed="false">
      <c r="B106" s="49" t="n">
        <v>754</v>
      </c>
      <c r="C106" s="50" t="n">
        <v>75412</v>
      </c>
      <c r="D106" s="50" t="n">
        <v>4210</v>
      </c>
      <c r="E106" s="51"/>
      <c r="F106" s="51" t="s">
        <v>43</v>
      </c>
      <c r="G106" s="26" t="n">
        <f aca="false">SUM(G100:G105)</f>
        <v>0</v>
      </c>
      <c r="H106" s="26" t="n">
        <f aca="false">SUM(H100:H105)</f>
        <v>15000</v>
      </c>
      <c r="I106" s="27" t="n">
        <f aca="false">SUM(I100:I105)</f>
        <v>15000</v>
      </c>
      <c r="J106" s="21"/>
    </row>
    <row r="107" customFormat="false" ht="15" hidden="false" customHeight="false" outlineLevel="0" collapsed="false">
      <c r="B107" s="58" t="n">
        <v>754</v>
      </c>
      <c r="C107" s="59" t="n">
        <v>75412</v>
      </c>
      <c r="D107" s="59" t="n">
        <v>4220</v>
      </c>
      <c r="E107" s="53" t="s">
        <v>30</v>
      </c>
      <c r="F107" s="53" t="s">
        <v>94</v>
      </c>
      <c r="G107" s="63"/>
      <c r="H107" s="54" t="n">
        <v>700</v>
      </c>
      <c r="I107" s="55" t="n">
        <v>700</v>
      </c>
      <c r="J107" s="21"/>
    </row>
    <row r="108" customFormat="false" ht="26.85" hidden="false" customHeight="false" outlineLevel="0" collapsed="false">
      <c r="B108" s="58"/>
      <c r="C108" s="59"/>
      <c r="D108" s="59"/>
      <c r="E108" s="60" t="s">
        <v>33</v>
      </c>
      <c r="F108" s="18" t="s">
        <v>92</v>
      </c>
      <c r="G108" s="61"/>
      <c r="H108" s="62" t="n">
        <v>260.2</v>
      </c>
      <c r="I108" s="62" t="n">
        <v>260.2</v>
      </c>
      <c r="J108" s="21"/>
    </row>
    <row r="109" customFormat="false" ht="15" hidden="false" customHeight="false" outlineLevel="0" collapsed="false">
      <c r="B109" s="58"/>
      <c r="C109" s="59"/>
      <c r="D109" s="59"/>
      <c r="E109" s="53" t="s">
        <v>24</v>
      </c>
      <c r="F109" s="28" t="s">
        <v>96</v>
      </c>
      <c r="G109" s="63"/>
      <c r="H109" s="54" t="n">
        <v>100</v>
      </c>
      <c r="I109" s="55" t="n">
        <v>100</v>
      </c>
      <c r="J109" s="21"/>
    </row>
    <row r="110" customFormat="false" ht="15" hidden="false" customHeight="false" outlineLevel="0" collapsed="false">
      <c r="B110" s="49" t="n">
        <v>754</v>
      </c>
      <c r="C110" s="50" t="n">
        <v>75412</v>
      </c>
      <c r="D110" s="50" t="n">
        <v>4220</v>
      </c>
      <c r="E110" s="51"/>
      <c r="F110" s="51" t="s">
        <v>56</v>
      </c>
      <c r="G110" s="26" t="n">
        <f aca="false">SUM(G107:G109)</f>
        <v>0</v>
      </c>
      <c r="H110" s="26" t="n">
        <f aca="false">SUM(H107:H109)</f>
        <v>1060.2</v>
      </c>
      <c r="I110" s="27" t="n">
        <f aca="false">SUM(I107:I109)</f>
        <v>1060.2</v>
      </c>
      <c r="J110" s="21"/>
    </row>
    <row r="111" s="64" customFormat="true" ht="26.85" hidden="false" customHeight="false" outlineLevel="0" collapsed="false">
      <c r="B111" s="65" t="n">
        <v>754</v>
      </c>
      <c r="C111" s="33" t="n">
        <v>75412</v>
      </c>
      <c r="D111" s="33" t="n">
        <v>4300</v>
      </c>
      <c r="E111" s="34" t="s">
        <v>14</v>
      </c>
      <c r="F111" s="28" t="s">
        <v>100</v>
      </c>
      <c r="G111" s="66"/>
      <c r="H111" s="35" t="n">
        <v>3000</v>
      </c>
      <c r="I111" s="36" t="n">
        <v>3000</v>
      </c>
      <c r="J111" s="21"/>
      <c r="AMF111" s="0"/>
      <c r="AMG111" s="0"/>
      <c r="AMH111" s="0"/>
      <c r="AMI111" s="0"/>
      <c r="AMJ111" s="0"/>
    </row>
    <row r="112" customFormat="false" ht="15" hidden="false" customHeight="false" outlineLevel="0" collapsed="false">
      <c r="B112" s="58"/>
      <c r="C112" s="59"/>
      <c r="D112" s="59"/>
      <c r="E112" s="53" t="s">
        <v>30</v>
      </c>
      <c r="F112" s="53" t="s">
        <v>94</v>
      </c>
      <c r="G112" s="63"/>
      <c r="H112" s="54" t="n">
        <v>1000</v>
      </c>
      <c r="I112" s="55" t="n">
        <v>1000</v>
      </c>
      <c r="J112" s="21"/>
    </row>
    <row r="113" customFormat="false" ht="15" hidden="false" customHeight="false" outlineLevel="0" collapsed="false">
      <c r="B113" s="49" t="n">
        <v>754</v>
      </c>
      <c r="C113" s="38" t="n">
        <v>75412</v>
      </c>
      <c r="D113" s="50" t="n">
        <v>4300</v>
      </c>
      <c r="E113" s="51"/>
      <c r="F113" s="51" t="s">
        <v>59</v>
      </c>
      <c r="G113" s="26" t="n">
        <f aca="false">SUM(G111:G112)</f>
        <v>0</v>
      </c>
      <c r="H113" s="26" t="n">
        <f aca="false">SUM(H111:H112)</f>
        <v>4000</v>
      </c>
      <c r="I113" s="27" t="n">
        <f aca="false">SUM(I111:I112)</f>
        <v>4000</v>
      </c>
      <c r="J113" s="21"/>
    </row>
    <row r="114" customFormat="false" ht="15" hidden="false" customHeight="false" outlineLevel="0" collapsed="false">
      <c r="B114" s="49" t="n">
        <v>754</v>
      </c>
      <c r="C114" s="50" t="n">
        <v>75412</v>
      </c>
      <c r="D114" s="50"/>
      <c r="E114" s="51"/>
      <c r="F114" s="25" t="s">
        <v>101</v>
      </c>
      <c r="G114" s="26" t="n">
        <f aca="false">G99+G106+G110+G113</f>
        <v>0</v>
      </c>
      <c r="H114" s="26" t="n">
        <f aca="false">H99+H106+H110+H113</f>
        <v>25300</v>
      </c>
      <c r="I114" s="27" t="n">
        <f aca="false">I99+I106+I110+I113</f>
        <v>25300</v>
      </c>
      <c r="J114" s="21"/>
    </row>
    <row r="115" customFormat="false" ht="26.85" hidden="false" customHeight="false" outlineLevel="0" collapsed="false">
      <c r="B115" s="67" t="n">
        <v>754</v>
      </c>
      <c r="C115" s="68"/>
      <c r="D115" s="68"/>
      <c r="E115" s="69"/>
      <c r="F115" s="69" t="s">
        <v>102</v>
      </c>
      <c r="G115" s="70" t="n">
        <f aca="false">G114</f>
        <v>0</v>
      </c>
      <c r="H115" s="70" t="n">
        <f aca="false">H114</f>
        <v>25300</v>
      </c>
      <c r="I115" s="71" t="n">
        <f aca="false">I114</f>
        <v>25300</v>
      </c>
      <c r="J115" s="21"/>
    </row>
    <row r="116" customFormat="false" ht="15" hidden="false" customHeight="false" outlineLevel="0" collapsed="false">
      <c r="B116" s="58" t="n">
        <v>801</v>
      </c>
      <c r="C116" s="59" t="n">
        <v>80101</v>
      </c>
      <c r="D116" s="59" t="n">
        <v>4210</v>
      </c>
      <c r="E116" s="53" t="s">
        <v>24</v>
      </c>
      <c r="F116" s="72" t="s">
        <v>103</v>
      </c>
      <c r="G116" s="73"/>
      <c r="H116" s="73" t="n">
        <v>3000</v>
      </c>
      <c r="I116" s="74" t="n">
        <v>3000</v>
      </c>
      <c r="J116" s="21"/>
    </row>
    <row r="117" customFormat="false" ht="15" hidden="false" customHeight="false" outlineLevel="0" collapsed="false">
      <c r="B117" s="49" t="n">
        <v>801</v>
      </c>
      <c r="C117" s="50" t="n">
        <v>80101</v>
      </c>
      <c r="D117" s="50" t="n">
        <v>4210</v>
      </c>
      <c r="E117" s="51"/>
      <c r="F117" s="51" t="s">
        <v>104</v>
      </c>
      <c r="G117" s="52" t="n">
        <f aca="false">G116</f>
        <v>0</v>
      </c>
      <c r="H117" s="52" t="n">
        <f aca="false">H116</f>
        <v>3000</v>
      </c>
      <c r="I117" s="56" t="n">
        <f aca="false">I116</f>
        <v>3000</v>
      </c>
      <c r="J117" s="21"/>
    </row>
    <row r="118" customFormat="false" ht="15" hidden="false" customHeight="false" outlineLevel="0" collapsed="false">
      <c r="B118" s="67" t="n">
        <v>801</v>
      </c>
      <c r="C118" s="68"/>
      <c r="D118" s="68"/>
      <c r="E118" s="69"/>
      <c r="F118" s="69" t="s">
        <v>105</v>
      </c>
      <c r="G118" s="70" t="n">
        <f aca="false">G117</f>
        <v>0</v>
      </c>
      <c r="H118" s="70" t="n">
        <f aca="false">H117</f>
        <v>3000</v>
      </c>
      <c r="I118" s="71" t="n">
        <f aca="false">I117</f>
        <v>3000</v>
      </c>
      <c r="J118" s="21"/>
    </row>
    <row r="119" customFormat="false" ht="15" hidden="false" customHeight="false" outlineLevel="0" collapsed="false">
      <c r="B119" s="46" t="n">
        <v>900</v>
      </c>
      <c r="C119" s="17" t="n">
        <v>90015</v>
      </c>
      <c r="D119" s="17" t="n">
        <v>4210</v>
      </c>
      <c r="E119" s="18" t="s">
        <v>49</v>
      </c>
      <c r="F119" s="18" t="s">
        <v>106</v>
      </c>
      <c r="G119" s="19"/>
      <c r="H119" s="19" t="n">
        <v>2000</v>
      </c>
      <c r="I119" s="20" t="n">
        <f aca="false">H119</f>
        <v>2000</v>
      </c>
      <c r="J119" s="21"/>
    </row>
    <row r="120" customFormat="false" ht="15" hidden="false" customHeight="false" outlineLevel="0" collapsed="false">
      <c r="B120" s="75" t="n">
        <v>900</v>
      </c>
      <c r="C120" s="76" t="n">
        <v>90015</v>
      </c>
      <c r="D120" s="76" t="n">
        <v>4210</v>
      </c>
      <c r="E120" s="77"/>
      <c r="F120" s="77" t="s">
        <v>43</v>
      </c>
      <c r="G120" s="78" t="n">
        <f aca="false">G117</f>
        <v>0</v>
      </c>
      <c r="H120" s="78" t="n">
        <f aca="false">H119</f>
        <v>2000</v>
      </c>
      <c r="I120" s="79" t="n">
        <f aca="false">I119</f>
        <v>2000</v>
      </c>
      <c r="J120" s="21"/>
    </row>
    <row r="121" customFormat="false" ht="15" hidden="false" customHeight="false" outlineLevel="0" collapsed="false">
      <c r="B121" s="46" t="n">
        <v>900</v>
      </c>
      <c r="C121" s="17" t="n">
        <v>90015</v>
      </c>
      <c r="D121" s="17" t="n">
        <v>4300</v>
      </c>
      <c r="E121" s="28" t="s">
        <v>14</v>
      </c>
      <c r="F121" s="28" t="s">
        <v>107</v>
      </c>
      <c r="G121" s="29"/>
      <c r="H121" s="29" t="n">
        <v>2000</v>
      </c>
      <c r="I121" s="30" t="n">
        <v>2000</v>
      </c>
      <c r="J121" s="21"/>
    </row>
    <row r="122" customFormat="false" ht="16.5" hidden="false" customHeight="true" outlineLevel="0" collapsed="false">
      <c r="B122" s="75" t="n">
        <v>900</v>
      </c>
      <c r="C122" s="76" t="n">
        <v>90015</v>
      </c>
      <c r="D122" s="76" t="n">
        <v>4300</v>
      </c>
      <c r="E122" s="77"/>
      <c r="F122" s="77" t="s">
        <v>43</v>
      </c>
      <c r="G122" s="78" t="n">
        <f aca="false">G119</f>
        <v>0</v>
      </c>
      <c r="H122" s="78" t="n">
        <f aca="false">H121</f>
        <v>2000</v>
      </c>
      <c r="I122" s="79" t="n">
        <f aca="false">I121</f>
        <v>2000</v>
      </c>
      <c r="J122" s="21"/>
    </row>
    <row r="123" s="64" customFormat="true" ht="15" hidden="false" customHeight="false" outlineLevel="0" collapsed="false">
      <c r="B123" s="58" t="n">
        <v>900</v>
      </c>
      <c r="C123" s="59" t="n">
        <v>90015</v>
      </c>
      <c r="D123" s="59" t="n">
        <v>6050</v>
      </c>
      <c r="E123" s="53" t="s">
        <v>24</v>
      </c>
      <c r="F123" s="28" t="s">
        <v>107</v>
      </c>
      <c r="G123" s="54" t="n">
        <v>10000</v>
      </c>
      <c r="H123" s="54"/>
      <c r="I123" s="55" t="n">
        <v>10000</v>
      </c>
      <c r="J123" s="21"/>
      <c r="AMF123" s="0"/>
      <c r="AMG123" s="0"/>
      <c r="AMH123" s="0"/>
      <c r="AMI123" s="0"/>
      <c r="AMJ123" s="0"/>
    </row>
    <row r="124" customFormat="false" ht="15" hidden="false" customHeight="false" outlineLevel="0" collapsed="false">
      <c r="B124" s="49" t="n">
        <v>900</v>
      </c>
      <c r="C124" s="50" t="n">
        <v>90015</v>
      </c>
      <c r="D124" s="50" t="n">
        <v>6050</v>
      </c>
      <c r="E124" s="51"/>
      <c r="F124" s="51"/>
      <c r="G124" s="52" t="n">
        <f aca="false">G123</f>
        <v>10000</v>
      </c>
      <c r="H124" s="52" t="n">
        <f aca="false">H123</f>
        <v>0</v>
      </c>
      <c r="I124" s="56" t="n">
        <f aca="false">I123</f>
        <v>10000</v>
      </c>
      <c r="J124" s="21"/>
    </row>
    <row r="125" customFormat="false" ht="15" hidden="false" customHeight="false" outlineLevel="0" collapsed="false">
      <c r="B125" s="49" t="n">
        <v>900</v>
      </c>
      <c r="C125" s="50" t="n">
        <v>90015</v>
      </c>
      <c r="D125" s="50"/>
      <c r="E125" s="51"/>
      <c r="F125" s="51" t="s">
        <v>61</v>
      </c>
      <c r="G125" s="52" t="n">
        <f aca="false">G120+G122+G124</f>
        <v>10000</v>
      </c>
      <c r="H125" s="52" t="n">
        <f aca="false">H120+H122+H124</f>
        <v>4000</v>
      </c>
      <c r="I125" s="52" t="n">
        <f aca="false">I120+I122+I124</f>
        <v>14000</v>
      </c>
      <c r="J125" s="21"/>
    </row>
    <row r="126" customFormat="false" ht="30.75" hidden="false" customHeight="true" outlineLevel="0" collapsed="false">
      <c r="B126" s="67" t="n">
        <v>900</v>
      </c>
      <c r="C126" s="68"/>
      <c r="D126" s="68"/>
      <c r="E126" s="69"/>
      <c r="F126" s="69" t="s">
        <v>108</v>
      </c>
      <c r="G126" s="70" t="n">
        <f aca="false">G125</f>
        <v>10000</v>
      </c>
      <c r="H126" s="70" t="n">
        <f aca="false">H125</f>
        <v>4000</v>
      </c>
      <c r="I126" s="70" t="n">
        <f aca="false">I125</f>
        <v>14000</v>
      </c>
      <c r="J126" s="21"/>
    </row>
    <row r="127" customFormat="false" ht="46.5" hidden="false" customHeight="true" outlineLevel="0" collapsed="false">
      <c r="B127" s="58" t="n">
        <v>921</v>
      </c>
      <c r="C127" s="59" t="n">
        <v>92109</v>
      </c>
      <c r="D127" s="59" t="n">
        <v>4210</v>
      </c>
      <c r="E127" s="53" t="s">
        <v>30</v>
      </c>
      <c r="F127" s="53" t="s">
        <v>109</v>
      </c>
      <c r="G127" s="63"/>
      <c r="H127" s="54" t="n">
        <v>5000</v>
      </c>
      <c r="I127" s="55" t="n">
        <v>5000</v>
      </c>
      <c r="J127" s="21"/>
    </row>
    <row r="128" customFormat="false" ht="45.75" hidden="false" customHeight="true" outlineLevel="0" collapsed="false">
      <c r="B128" s="58"/>
      <c r="C128" s="59"/>
      <c r="D128" s="59"/>
      <c r="E128" s="53" t="s">
        <v>30</v>
      </c>
      <c r="F128" s="53" t="s">
        <v>110</v>
      </c>
      <c r="G128" s="63"/>
      <c r="H128" s="54" t="n">
        <f aca="false">1000-1000</f>
        <v>0</v>
      </c>
      <c r="I128" s="55" t="n">
        <f aca="false">H128</f>
        <v>0</v>
      </c>
      <c r="J128" s="21"/>
    </row>
    <row r="129" customFormat="false" ht="26.85" hidden="false" customHeight="false" outlineLevel="0" collapsed="false">
      <c r="B129" s="58"/>
      <c r="C129" s="59"/>
      <c r="D129" s="59"/>
      <c r="E129" s="53" t="s">
        <v>46</v>
      </c>
      <c r="F129" s="28" t="s">
        <v>111</v>
      </c>
      <c r="G129" s="63"/>
      <c r="H129" s="54" t="n">
        <v>8000</v>
      </c>
      <c r="I129" s="55" t="n">
        <v>8000</v>
      </c>
      <c r="J129" s="21"/>
    </row>
    <row r="130" customFormat="false" ht="26.85" hidden="false" customHeight="false" outlineLevel="0" collapsed="false">
      <c r="B130" s="58"/>
      <c r="C130" s="59"/>
      <c r="D130" s="59"/>
      <c r="E130" s="53" t="s">
        <v>14</v>
      </c>
      <c r="F130" s="28" t="s">
        <v>112</v>
      </c>
      <c r="G130" s="63"/>
      <c r="H130" s="54" t="n">
        <v>1400</v>
      </c>
      <c r="I130" s="55" t="n">
        <v>1400</v>
      </c>
      <c r="J130" s="21"/>
    </row>
    <row r="131" customFormat="false" ht="15" hidden="false" customHeight="false" outlineLevel="0" collapsed="false">
      <c r="B131" s="58"/>
      <c r="C131" s="59"/>
      <c r="D131" s="59"/>
      <c r="E131" s="53" t="s">
        <v>41</v>
      </c>
      <c r="F131" s="53" t="s">
        <v>113</v>
      </c>
      <c r="G131" s="63"/>
      <c r="H131" s="54" t="n">
        <v>1000</v>
      </c>
      <c r="I131" s="55" t="n">
        <v>1000</v>
      </c>
      <c r="J131" s="21"/>
    </row>
    <row r="132" customFormat="false" ht="15" hidden="false" customHeight="false" outlineLevel="0" collapsed="false">
      <c r="B132" s="58"/>
      <c r="C132" s="59"/>
      <c r="D132" s="59"/>
      <c r="E132" s="53" t="s">
        <v>41</v>
      </c>
      <c r="F132" s="53" t="s">
        <v>114</v>
      </c>
      <c r="G132" s="63"/>
      <c r="H132" s="54" t="n">
        <v>2500</v>
      </c>
      <c r="I132" s="55" t="n">
        <v>2500</v>
      </c>
      <c r="J132" s="21"/>
    </row>
    <row r="133" customFormat="false" ht="15" hidden="false" customHeight="false" outlineLevel="0" collapsed="false">
      <c r="B133" s="58"/>
      <c r="C133" s="59"/>
      <c r="D133" s="59"/>
      <c r="E133" s="60" t="s">
        <v>41</v>
      </c>
      <c r="F133" s="60" t="s">
        <v>115</v>
      </c>
      <c r="G133" s="61"/>
      <c r="H133" s="62" t="n">
        <v>5000</v>
      </c>
      <c r="I133" s="80" t="n">
        <v>5000</v>
      </c>
      <c r="J133" s="21"/>
    </row>
    <row r="134" customFormat="false" ht="15" hidden="false" customHeight="false" outlineLevel="0" collapsed="false">
      <c r="B134" s="58"/>
      <c r="C134" s="59"/>
      <c r="D134" s="59"/>
      <c r="E134" s="60" t="s">
        <v>41</v>
      </c>
      <c r="F134" s="60" t="s">
        <v>116</v>
      </c>
      <c r="G134" s="61"/>
      <c r="H134" s="62" t="n">
        <v>4250</v>
      </c>
      <c r="I134" s="80" t="n">
        <v>4250</v>
      </c>
      <c r="J134" s="21"/>
    </row>
    <row r="135" customFormat="false" ht="15" hidden="false" customHeight="false" outlineLevel="0" collapsed="false">
      <c r="B135" s="58"/>
      <c r="C135" s="59"/>
      <c r="D135" s="59"/>
      <c r="E135" s="60" t="s">
        <v>37</v>
      </c>
      <c r="F135" s="60" t="s">
        <v>117</v>
      </c>
      <c r="G135" s="61"/>
      <c r="H135" s="62" t="n">
        <v>9052</v>
      </c>
      <c r="I135" s="80" t="n">
        <v>9052</v>
      </c>
      <c r="J135" s="21"/>
    </row>
    <row r="136" customFormat="false" ht="15" hidden="false" customHeight="false" outlineLevel="0" collapsed="false">
      <c r="B136" s="58"/>
      <c r="C136" s="59"/>
      <c r="D136" s="59"/>
      <c r="E136" s="53" t="s">
        <v>39</v>
      </c>
      <c r="F136" s="53" t="s">
        <v>118</v>
      </c>
      <c r="G136" s="63"/>
      <c r="H136" s="54" t="n">
        <v>5500</v>
      </c>
      <c r="I136" s="55" t="n">
        <v>5500</v>
      </c>
      <c r="J136" s="21"/>
    </row>
    <row r="137" customFormat="false" ht="15" hidden="false" customHeight="false" outlineLevel="0" collapsed="false">
      <c r="B137" s="58"/>
      <c r="C137" s="59"/>
      <c r="D137" s="59"/>
      <c r="E137" s="60" t="s">
        <v>33</v>
      </c>
      <c r="F137" s="18" t="s">
        <v>119</v>
      </c>
      <c r="G137" s="61"/>
      <c r="H137" s="62" t="n">
        <v>3000</v>
      </c>
      <c r="I137" s="80" t="n">
        <v>3000</v>
      </c>
      <c r="J137" s="21"/>
    </row>
    <row r="138" customFormat="false" ht="26.85" hidden="false" customHeight="false" outlineLevel="0" collapsed="false">
      <c r="B138" s="58"/>
      <c r="C138" s="59"/>
      <c r="D138" s="59"/>
      <c r="E138" s="53" t="s">
        <v>49</v>
      </c>
      <c r="F138" s="28" t="s">
        <v>120</v>
      </c>
      <c r="G138" s="63"/>
      <c r="H138" s="54" t="n">
        <v>2802</v>
      </c>
      <c r="I138" s="55" t="n">
        <v>2802</v>
      </c>
      <c r="J138" s="21"/>
    </row>
    <row r="139" customFormat="false" ht="15" hidden="false" customHeight="false" outlineLevel="0" collapsed="false">
      <c r="B139" s="58"/>
      <c r="C139" s="59"/>
      <c r="D139" s="59"/>
      <c r="E139" s="53" t="s">
        <v>54</v>
      </c>
      <c r="F139" s="53" t="s">
        <v>121</v>
      </c>
      <c r="G139" s="63"/>
      <c r="H139" s="54" t="n">
        <v>3710</v>
      </c>
      <c r="I139" s="55" t="n">
        <v>3710</v>
      </c>
      <c r="J139" s="21"/>
    </row>
    <row r="140" customFormat="false" ht="15" hidden="false" customHeight="false" outlineLevel="0" collapsed="false">
      <c r="B140" s="58"/>
      <c r="C140" s="59"/>
      <c r="D140" s="59"/>
      <c r="E140" s="60" t="s">
        <v>14</v>
      </c>
      <c r="F140" s="60" t="s">
        <v>122</v>
      </c>
      <c r="G140" s="61"/>
      <c r="H140" s="62" t="n">
        <v>1000</v>
      </c>
      <c r="I140" s="80" t="n">
        <v>1000</v>
      </c>
      <c r="J140" s="21"/>
    </row>
    <row r="141" customFormat="false" ht="26.85" hidden="false" customHeight="false" outlineLevel="0" collapsed="false">
      <c r="B141" s="58"/>
      <c r="C141" s="59"/>
      <c r="D141" s="59"/>
      <c r="E141" s="60" t="s">
        <v>22</v>
      </c>
      <c r="F141" s="60" t="s">
        <v>123</v>
      </c>
      <c r="G141" s="61"/>
      <c r="H141" s="62" t="n">
        <v>0</v>
      </c>
      <c r="I141" s="80" t="n">
        <v>0</v>
      </c>
      <c r="J141" s="81"/>
    </row>
    <row r="142" customFormat="false" ht="15" hidden="false" customHeight="false" outlineLevel="0" collapsed="false">
      <c r="B142" s="58"/>
      <c r="C142" s="59"/>
      <c r="D142" s="59"/>
      <c r="E142" s="28" t="s">
        <v>17</v>
      </c>
      <c r="F142" s="28" t="s">
        <v>124</v>
      </c>
      <c r="G142" s="63"/>
      <c r="H142" s="54" t="n">
        <v>1396</v>
      </c>
      <c r="I142" s="55" t="n">
        <v>1396</v>
      </c>
      <c r="J142" s="21"/>
    </row>
    <row r="143" customFormat="false" ht="15" hidden="false" customHeight="false" outlineLevel="0" collapsed="false">
      <c r="B143" s="49" t="n">
        <v>921</v>
      </c>
      <c r="C143" s="50" t="n">
        <v>92109</v>
      </c>
      <c r="D143" s="50" t="n">
        <v>4210</v>
      </c>
      <c r="E143" s="51"/>
      <c r="F143" s="51" t="s">
        <v>43</v>
      </c>
      <c r="G143" s="52" t="n">
        <f aca="false">SUM(G127:G142)</f>
        <v>0</v>
      </c>
      <c r="H143" s="52" t="n">
        <f aca="false">SUM(H127:H142)</f>
        <v>53610</v>
      </c>
      <c r="I143" s="56" t="n">
        <f aca="false">SUM(I127:I142)</f>
        <v>53610</v>
      </c>
      <c r="J143" s="21"/>
    </row>
    <row r="144" customFormat="false" ht="15" hidden="false" customHeight="false" outlineLevel="0" collapsed="false">
      <c r="B144" s="58" t="n">
        <v>921</v>
      </c>
      <c r="C144" s="59" t="n">
        <v>92109</v>
      </c>
      <c r="D144" s="59" t="n">
        <v>4260</v>
      </c>
      <c r="E144" s="28" t="s">
        <v>51</v>
      </c>
      <c r="F144" s="28" t="s">
        <v>125</v>
      </c>
      <c r="G144" s="63"/>
      <c r="H144" s="54" t="n">
        <v>2000</v>
      </c>
      <c r="I144" s="55" t="n">
        <v>2000</v>
      </c>
      <c r="J144" s="21"/>
    </row>
    <row r="145" customFormat="false" ht="15" hidden="false" customHeight="false" outlineLevel="0" collapsed="false">
      <c r="B145" s="49" t="n">
        <v>921</v>
      </c>
      <c r="C145" s="50" t="n">
        <v>92109</v>
      </c>
      <c r="D145" s="50" t="n">
        <v>4260</v>
      </c>
      <c r="E145" s="51"/>
      <c r="F145" s="51" t="s">
        <v>126</v>
      </c>
      <c r="G145" s="52"/>
      <c r="H145" s="52" t="n">
        <f aca="false">H144</f>
        <v>2000</v>
      </c>
      <c r="I145" s="56" t="n">
        <f aca="false">I144</f>
        <v>2000</v>
      </c>
      <c r="J145" s="21"/>
    </row>
    <row r="146" customFormat="false" ht="39.55" hidden="false" customHeight="false" outlineLevel="0" collapsed="false">
      <c r="B146" s="58" t="n">
        <v>921</v>
      </c>
      <c r="C146" s="59" t="n">
        <v>92109</v>
      </c>
      <c r="D146" s="59" t="n">
        <v>4300</v>
      </c>
      <c r="E146" s="53" t="s">
        <v>30</v>
      </c>
      <c r="F146" s="53" t="s">
        <v>109</v>
      </c>
      <c r="G146" s="63"/>
      <c r="H146" s="54" t="n">
        <v>2000</v>
      </c>
      <c r="I146" s="55" t="n">
        <v>2000</v>
      </c>
      <c r="J146" s="21"/>
    </row>
    <row r="147" customFormat="false" ht="46.5" hidden="false" customHeight="true" outlineLevel="0" collapsed="false">
      <c r="B147" s="58"/>
      <c r="C147" s="59"/>
      <c r="D147" s="59"/>
      <c r="E147" s="53" t="s">
        <v>30</v>
      </c>
      <c r="F147" s="53" t="s">
        <v>110</v>
      </c>
      <c r="G147" s="63"/>
      <c r="H147" s="54" t="n">
        <v>1000</v>
      </c>
      <c r="I147" s="55" t="n">
        <v>1000</v>
      </c>
      <c r="J147" s="21"/>
    </row>
    <row r="148" customFormat="false" ht="46.5" hidden="false" customHeight="true" outlineLevel="0" collapsed="false">
      <c r="B148" s="58"/>
      <c r="C148" s="59"/>
      <c r="D148" s="59"/>
      <c r="E148" s="60" t="s">
        <v>22</v>
      </c>
      <c r="F148" s="60" t="s">
        <v>123</v>
      </c>
      <c r="G148" s="61"/>
      <c r="H148" s="62" t="n">
        <v>500</v>
      </c>
      <c r="I148" s="80" t="n">
        <v>500</v>
      </c>
      <c r="J148" s="21"/>
    </row>
    <row r="149" customFormat="false" ht="46.5" hidden="false" customHeight="true" outlineLevel="0" collapsed="false">
      <c r="B149" s="58"/>
      <c r="C149" s="59"/>
      <c r="D149" s="59"/>
      <c r="E149" s="60" t="s">
        <v>14</v>
      </c>
      <c r="F149" s="60" t="s">
        <v>122</v>
      </c>
      <c r="G149" s="61"/>
      <c r="H149" s="62" t="n">
        <v>2550</v>
      </c>
      <c r="I149" s="80" t="n">
        <v>2550</v>
      </c>
      <c r="J149" s="21"/>
    </row>
    <row r="150" customFormat="false" ht="46.5" hidden="false" customHeight="true" outlineLevel="0" collapsed="false">
      <c r="B150" s="58"/>
      <c r="C150" s="59"/>
      <c r="D150" s="59"/>
      <c r="E150" s="60" t="s">
        <v>41</v>
      </c>
      <c r="F150" s="60" t="s">
        <v>127</v>
      </c>
      <c r="G150" s="61"/>
      <c r="H150" s="62" t="n">
        <v>3050</v>
      </c>
      <c r="I150" s="80" t="n">
        <f aca="false">H150</f>
        <v>3050</v>
      </c>
      <c r="J150" s="21"/>
    </row>
    <row r="151" customFormat="false" ht="30.75" hidden="false" customHeight="true" outlineLevel="0" collapsed="false">
      <c r="B151" s="58"/>
      <c r="C151" s="59"/>
      <c r="D151" s="59"/>
      <c r="E151" s="60" t="s">
        <v>37</v>
      </c>
      <c r="F151" s="60" t="s">
        <v>117</v>
      </c>
      <c r="G151" s="61"/>
      <c r="H151" s="62" t="n">
        <v>4000</v>
      </c>
      <c r="I151" s="80" t="n">
        <v>4000</v>
      </c>
      <c r="J151" s="21"/>
    </row>
    <row r="152" customFormat="false" ht="15" hidden="false" customHeight="false" outlineLevel="0" collapsed="false">
      <c r="B152" s="58"/>
      <c r="C152" s="59"/>
      <c r="D152" s="59"/>
      <c r="E152" s="53" t="s">
        <v>44</v>
      </c>
      <c r="F152" s="53" t="s">
        <v>128</v>
      </c>
      <c r="G152" s="63"/>
      <c r="H152" s="54" t="n">
        <v>4000</v>
      </c>
      <c r="I152" s="55" t="n">
        <v>4000</v>
      </c>
      <c r="J152" s="21"/>
    </row>
    <row r="153" customFormat="false" ht="15" hidden="false" customHeight="false" outlineLevel="0" collapsed="false">
      <c r="B153" s="49" t="n">
        <v>921</v>
      </c>
      <c r="C153" s="50" t="n">
        <v>92109</v>
      </c>
      <c r="D153" s="50" t="n">
        <v>4300</v>
      </c>
      <c r="E153" s="82"/>
      <c r="F153" s="82" t="s">
        <v>59</v>
      </c>
      <c r="G153" s="52" t="n">
        <f aca="false">SUM(G146:G152)</f>
        <v>0</v>
      </c>
      <c r="H153" s="52" t="n">
        <f aca="false">SUM(H146:H152)</f>
        <v>17100</v>
      </c>
      <c r="I153" s="56" t="n">
        <f aca="false">SUM(I146:I152)</f>
        <v>17100</v>
      </c>
      <c r="J153" s="21"/>
    </row>
    <row r="154" customFormat="false" ht="15" hidden="false" customHeight="false" outlineLevel="0" collapsed="false">
      <c r="B154" s="83" t="n">
        <v>921</v>
      </c>
      <c r="C154" s="38" t="n">
        <v>92109</v>
      </c>
      <c r="D154" s="38"/>
      <c r="E154" s="82"/>
      <c r="F154" s="82" t="s">
        <v>129</v>
      </c>
      <c r="G154" s="40" t="n">
        <f aca="false">G143+G153+G145</f>
        <v>0</v>
      </c>
      <c r="H154" s="40" t="n">
        <f aca="false">H143+H153+H145</f>
        <v>72710</v>
      </c>
      <c r="I154" s="40" t="n">
        <f aca="false">I143+I153+I145</f>
        <v>72710</v>
      </c>
      <c r="J154" s="21"/>
    </row>
    <row r="155" customFormat="false" ht="15" hidden="false" customHeight="false" outlineLevel="0" collapsed="false">
      <c r="B155" s="58" t="n">
        <v>921</v>
      </c>
      <c r="C155" s="59" t="n">
        <v>92195</v>
      </c>
      <c r="D155" s="59" t="n">
        <v>6050</v>
      </c>
      <c r="E155" s="60" t="s">
        <v>17</v>
      </c>
      <c r="F155" s="60" t="s">
        <v>130</v>
      </c>
      <c r="G155" s="62" t="n">
        <v>11200</v>
      </c>
      <c r="H155" s="61"/>
      <c r="I155" s="80" t="n">
        <v>11200</v>
      </c>
      <c r="J155" s="21"/>
    </row>
    <row r="156" customFormat="false" ht="15" hidden="false" customHeight="false" outlineLevel="0" collapsed="false">
      <c r="B156" s="84" t="n">
        <v>921</v>
      </c>
      <c r="C156" s="85" t="n">
        <v>92195</v>
      </c>
      <c r="D156" s="85" t="n">
        <v>6050</v>
      </c>
      <c r="E156" s="82"/>
      <c r="F156" s="82" t="s">
        <v>89</v>
      </c>
      <c r="G156" s="86" t="n">
        <f aca="false">G155</f>
        <v>11200</v>
      </c>
      <c r="H156" s="86" t="n">
        <f aca="false">H155</f>
        <v>0</v>
      </c>
      <c r="I156" s="87" t="n">
        <f aca="false">I155</f>
        <v>11200</v>
      </c>
      <c r="J156" s="21"/>
    </row>
    <row r="157" customFormat="false" ht="15" hidden="false" customHeight="false" outlineLevel="0" collapsed="false">
      <c r="B157" s="84" t="n">
        <v>921</v>
      </c>
      <c r="C157" s="85" t="n">
        <v>92195</v>
      </c>
      <c r="D157" s="85"/>
      <c r="E157" s="82"/>
      <c r="F157" s="82" t="s">
        <v>61</v>
      </c>
      <c r="G157" s="86" t="n">
        <f aca="false">G156</f>
        <v>11200</v>
      </c>
      <c r="H157" s="86" t="n">
        <f aca="false">H156</f>
        <v>0</v>
      </c>
      <c r="I157" s="87" t="n">
        <f aca="false">I156</f>
        <v>11200</v>
      </c>
      <c r="J157" s="21"/>
    </row>
    <row r="158" customFormat="false" ht="15" hidden="false" customHeight="false" outlineLevel="0" collapsed="false">
      <c r="B158" s="67" t="n">
        <v>921</v>
      </c>
      <c r="C158" s="68"/>
      <c r="D158" s="68"/>
      <c r="E158" s="43"/>
      <c r="F158" s="43" t="s">
        <v>131</v>
      </c>
      <c r="G158" s="44" t="n">
        <f aca="false">G154+G157</f>
        <v>11200</v>
      </c>
      <c r="H158" s="44" t="n">
        <f aca="false">H154+H157</f>
        <v>72710</v>
      </c>
      <c r="I158" s="45" t="n">
        <f aca="false">I154+I157</f>
        <v>83910</v>
      </c>
      <c r="J158" s="21"/>
    </row>
    <row r="159" customFormat="false" ht="26.85" hidden="false" customHeight="false" outlineLevel="0" collapsed="false">
      <c r="B159" s="58" t="n">
        <v>926</v>
      </c>
      <c r="C159" s="59" t="n">
        <v>92601</v>
      </c>
      <c r="D159" s="59" t="n">
        <v>4210</v>
      </c>
      <c r="E159" s="34" t="s">
        <v>41</v>
      </c>
      <c r="F159" s="88" t="s">
        <v>132</v>
      </c>
      <c r="G159" s="89"/>
      <c r="H159" s="89" t="n">
        <v>500</v>
      </c>
      <c r="I159" s="90" t="n">
        <v>500</v>
      </c>
      <c r="J159" s="21"/>
    </row>
    <row r="160" customFormat="false" ht="15" hidden="false" customHeight="false" outlineLevel="0" collapsed="false">
      <c r="B160" s="91" t="n">
        <v>926</v>
      </c>
      <c r="C160" s="92" t="n">
        <v>92601</v>
      </c>
      <c r="D160" s="92" t="n">
        <v>4210</v>
      </c>
      <c r="E160" s="82"/>
      <c r="F160" s="82"/>
      <c r="G160" s="86"/>
      <c r="H160" s="86" t="n">
        <f aca="false">H159</f>
        <v>500</v>
      </c>
      <c r="I160" s="87" t="n">
        <f aca="false">I159</f>
        <v>500</v>
      </c>
      <c r="J160" s="21"/>
    </row>
    <row r="161" s="64" customFormat="true" ht="15" hidden="false" customHeight="false" outlineLevel="0" collapsed="false">
      <c r="B161" s="65" t="n">
        <v>926</v>
      </c>
      <c r="C161" s="33" t="n">
        <v>92601</v>
      </c>
      <c r="D161" s="33" t="n">
        <v>6050</v>
      </c>
      <c r="E161" s="60" t="s">
        <v>41</v>
      </c>
      <c r="F161" s="60" t="s">
        <v>133</v>
      </c>
      <c r="G161" s="62" t="n">
        <v>0</v>
      </c>
      <c r="H161" s="62"/>
      <c r="I161" s="80" t="n">
        <v>0</v>
      </c>
      <c r="J161" s="21"/>
      <c r="AMF161" s="0"/>
      <c r="AMG161" s="0"/>
      <c r="AMH161" s="0"/>
      <c r="AMI161" s="0"/>
      <c r="AMJ161" s="0"/>
    </row>
    <row r="162" customFormat="false" ht="15" hidden="false" customHeight="false" outlineLevel="0" collapsed="false">
      <c r="B162" s="91" t="n">
        <v>926</v>
      </c>
      <c r="C162" s="92" t="n">
        <v>92601</v>
      </c>
      <c r="D162" s="92" t="n">
        <v>6050</v>
      </c>
      <c r="E162" s="93"/>
      <c r="F162" s="93" t="s">
        <v>89</v>
      </c>
      <c r="G162" s="94" t="n">
        <f aca="false">G161</f>
        <v>0</v>
      </c>
      <c r="H162" s="94" t="n">
        <f aca="false">H161</f>
        <v>0</v>
      </c>
      <c r="I162" s="95" t="n">
        <f aca="false">I161</f>
        <v>0</v>
      </c>
      <c r="J162" s="21"/>
    </row>
    <row r="163" customFormat="false" ht="15" hidden="false" customHeight="false" outlineLevel="0" collapsed="false">
      <c r="B163" s="91" t="n">
        <v>926</v>
      </c>
      <c r="C163" s="92" t="n">
        <v>92601</v>
      </c>
      <c r="D163" s="92"/>
      <c r="E163" s="93"/>
      <c r="F163" s="93" t="s">
        <v>134</v>
      </c>
      <c r="G163" s="94" t="n">
        <f aca="false">G162</f>
        <v>0</v>
      </c>
      <c r="H163" s="94" t="n">
        <f aca="false">H160+H162</f>
        <v>500</v>
      </c>
      <c r="I163" s="95" t="n">
        <f aca="false">I160+I162</f>
        <v>500</v>
      </c>
      <c r="J163" s="21"/>
    </row>
    <row r="164" customFormat="false" ht="15" hidden="false" customHeight="false" outlineLevel="0" collapsed="false">
      <c r="B164" s="67" t="n">
        <v>926</v>
      </c>
      <c r="C164" s="68"/>
      <c r="D164" s="68"/>
      <c r="E164" s="68"/>
      <c r="F164" s="69" t="s">
        <v>135</v>
      </c>
      <c r="G164" s="44" t="n">
        <f aca="false">G163</f>
        <v>0</v>
      </c>
      <c r="H164" s="44" t="n">
        <f aca="false">H163</f>
        <v>500</v>
      </c>
      <c r="I164" s="45" t="n">
        <f aca="false">I163</f>
        <v>500</v>
      </c>
      <c r="J164" s="21"/>
    </row>
    <row r="165" customFormat="false" ht="27.75" hidden="false" customHeight="true" outlineLevel="0" collapsed="false">
      <c r="B165" s="96"/>
      <c r="C165" s="97"/>
      <c r="D165" s="97"/>
      <c r="E165" s="98"/>
      <c r="F165" s="99" t="s">
        <v>136</v>
      </c>
      <c r="G165" s="100" t="n">
        <f aca="false">G63+G97+G115+G126+G158+G164+G118</f>
        <v>133599.13</v>
      </c>
      <c r="H165" s="100" t="n">
        <f aca="false">H63+H97+H115+H126+H158+H164+H118</f>
        <v>244794.87</v>
      </c>
      <c r="I165" s="101" t="n">
        <f aca="false">I63+I97+I115+I126+I158+I164+I118</f>
        <v>378394</v>
      </c>
      <c r="J165" s="21"/>
    </row>
  </sheetData>
  <autoFilter ref="B6:I166"/>
  <mergeCells count="2">
    <mergeCell ref="G6:H6"/>
    <mergeCell ref="I6:I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8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LibreOffice/6.4.5.2$Windows_X86_64 LibreOffice_project/a726b36747cf2001e06b58ad5db1aa3a9a1872d6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2019-10-09T08:42:47Z</dcterms:created>
  <dc:creator>AnnaCh</dc:creator>
  <dc:description/>
  <dc:language>pl-PL</dc:language>
  <cp:lastModifiedBy/>
  <cp:lastPrinted>2020-10-20T13:34:49Z</cp:lastPrinted>
  <dcterms:modified xsi:type="dcterms:W3CDTF">2020-10-23T10:47:07Z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